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3FB706B0-B81A-4C9A-94E9-928DABDB29C7}" xr6:coauthVersionLast="47" xr6:coauthVersionMax="47" xr10:uidLastSave="{00000000-0000-0000-0000-000000000000}"/>
  <bookViews>
    <workbookView xWindow="-120" yWindow="-120" windowWidth="21840" windowHeight="13140" tabRatio="685" firstSheet="2" activeTab="2" xr2:uid="{00000000-000D-0000-FFFF-FFFF00000000}"/>
  </bookViews>
  <sheets>
    <sheet name="Availab 23-24" sheetId="4" state="hidden" r:id="rId1"/>
    <sheet name="april 26 " sheetId="28" r:id="rId2"/>
    <sheet name="May 26  " sheetId="29" r:id="rId3"/>
  </sheets>
  <externalReferences>
    <externalReference r:id="rId4"/>
    <externalReference r:id="rId5"/>
  </externalReferences>
  <definedNames>
    <definedName name="_xlnm.Print_Area" localSheetId="1">'april 26 '!$A$1:$I$41</definedName>
    <definedName name="_xlnm.Print_Area" localSheetId="2">'May 26  '!$A$1:$I$41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29" l="1"/>
  <c r="N25" i="29" s="1"/>
  <c r="N27" i="29"/>
  <c r="N39" i="29"/>
  <c r="N40" i="29"/>
  <c r="M5" i="29"/>
  <c r="N5" i="29" s="1"/>
  <c r="M6" i="29"/>
  <c r="N6" i="29" s="1"/>
  <c r="M7" i="29"/>
  <c r="N7" i="29" s="1"/>
  <c r="M8" i="29"/>
  <c r="N8" i="29" s="1"/>
  <c r="M9" i="29"/>
  <c r="N9" i="29" s="1"/>
  <c r="M10" i="29"/>
  <c r="N10" i="29" s="1"/>
  <c r="M11" i="29"/>
  <c r="M12" i="29"/>
  <c r="M13" i="29"/>
  <c r="N13" i="29" s="1"/>
  <c r="M14" i="29"/>
  <c r="N14" i="29" s="1"/>
  <c r="M15" i="29"/>
  <c r="N15" i="29" s="1"/>
  <c r="M16" i="29"/>
  <c r="M17" i="29"/>
  <c r="M18" i="29"/>
  <c r="N18" i="29" s="1"/>
  <c r="M19" i="29"/>
  <c r="N19" i="29" s="1"/>
  <c r="M20" i="29"/>
  <c r="N20" i="29" s="1"/>
  <c r="M21" i="29"/>
  <c r="N21" i="29" s="1"/>
  <c r="M22" i="29"/>
  <c r="N22" i="29" s="1"/>
  <c r="M23" i="29"/>
  <c r="N23" i="29" s="1"/>
  <c r="M24" i="29"/>
  <c r="N24" i="29" s="1"/>
  <c r="M26" i="29"/>
  <c r="N26" i="29" s="1"/>
  <c r="M28" i="29"/>
  <c r="N28" i="29" s="1"/>
  <c r="M29" i="29"/>
  <c r="N29" i="29" s="1"/>
  <c r="M30" i="29"/>
  <c r="N30" i="29" s="1"/>
  <c r="M31" i="29"/>
  <c r="N31" i="29" s="1"/>
  <c r="M32" i="29"/>
  <c r="N32" i="29" s="1"/>
  <c r="M33" i="29"/>
  <c r="N33" i="29" s="1"/>
  <c r="M34" i="29"/>
  <c r="N34" i="29" s="1"/>
  <c r="M35" i="29"/>
  <c r="N35" i="29" s="1"/>
  <c r="M36" i="29"/>
  <c r="N36" i="29" s="1"/>
  <c r="M37" i="29"/>
  <c r="N37" i="29" s="1"/>
  <c r="M38" i="29"/>
  <c r="N38" i="29" s="1"/>
  <c r="M41" i="29"/>
  <c r="N41" i="29" s="1"/>
  <c r="M4" i="29"/>
  <c r="N4" i="29" s="1"/>
  <c r="L5" i="29"/>
  <c r="L6" i="29"/>
  <c r="L7" i="29"/>
  <c r="L8" i="29"/>
  <c r="L9" i="29"/>
  <c r="L10" i="29"/>
  <c r="L11" i="29"/>
  <c r="L12" i="29"/>
  <c r="L13" i="29"/>
  <c r="L14" i="29"/>
  <c r="L15" i="29"/>
  <c r="L16" i="29"/>
  <c r="L17" i="29"/>
  <c r="N17" i="29" s="1"/>
  <c r="L18" i="29"/>
  <c r="L19" i="29"/>
  <c r="L20" i="29"/>
  <c r="L21" i="29"/>
  <c r="L22" i="29"/>
  <c r="L23" i="29"/>
  <c r="L24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" i="29"/>
  <c r="E22" i="29"/>
  <c r="E21" i="29"/>
  <c r="H25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E5" i="29"/>
  <c r="E6" i="29"/>
  <c r="E7" i="29"/>
  <c r="E8" i="29"/>
  <c r="E9" i="29"/>
  <c r="E10" i="29"/>
  <c r="E13" i="29"/>
  <c r="E14" i="29"/>
  <c r="E15" i="29"/>
  <c r="E16" i="29"/>
  <c r="E4" i="29"/>
  <c r="G25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5" i="29"/>
  <c r="G6" i="29"/>
  <c r="H7" i="29"/>
  <c r="G9" i="29"/>
  <c r="G10" i="29"/>
  <c r="H11" i="29"/>
  <c r="H12" i="29"/>
  <c r="G13" i="29"/>
  <c r="G14" i="29"/>
  <c r="H15" i="29"/>
  <c r="G17" i="29"/>
  <c r="G22" i="29"/>
  <c r="H23" i="29"/>
  <c r="H24" i="29"/>
  <c r="H26" i="29"/>
  <c r="G4" i="29"/>
  <c r="N12" i="29" l="1"/>
  <c r="N11" i="29"/>
  <c r="N16" i="29"/>
  <c r="G21" i="29"/>
  <c r="H16" i="29"/>
  <c r="H8" i="29"/>
  <c r="G24" i="29"/>
  <c r="G20" i="29"/>
  <c r="G16" i="29"/>
  <c r="G12" i="29"/>
  <c r="G8" i="29"/>
  <c r="H18" i="29"/>
  <c r="H14" i="29"/>
  <c r="H10" i="29"/>
  <c r="H6" i="29"/>
  <c r="G23" i="29"/>
  <c r="G19" i="29"/>
  <c r="G15" i="29"/>
  <c r="G11" i="29"/>
  <c r="G7" i="29"/>
  <c r="H17" i="29"/>
  <c r="H13" i="29"/>
  <c r="H9" i="29"/>
  <c r="H5" i="29"/>
  <c r="G26" i="29"/>
  <c r="H22" i="29"/>
  <c r="H4" i="29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28" i="28"/>
  <c r="H21" i="29" l="1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E23" i="28"/>
  <c r="E22" i="28"/>
  <c r="E21" i="28"/>
  <c r="E18" i="28"/>
  <c r="E16" i="28"/>
  <c r="E15" i="28"/>
  <c r="E14" i="28"/>
  <c r="E13" i="28"/>
  <c r="E12" i="28"/>
  <c r="E10" i="28"/>
  <c r="E9" i="28"/>
  <c r="E8" i="28"/>
  <c r="E7" i="28"/>
  <c r="E6" i="28"/>
  <c r="E5" i="28"/>
  <c r="E4" i="28"/>
  <c r="H41" i="28" l="1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18" i="28"/>
  <c r="H15" i="28"/>
  <c r="H14" i="28"/>
  <c r="H12" i="28"/>
  <c r="H10" i="28"/>
  <c r="H9" i="28"/>
  <c r="H8" i="28"/>
  <c r="H7" i="28"/>
  <c r="H6" i="28"/>
  <c r="H5" i="28"/>
  <c r="H4" i="28"/>
  <c r="G5" i="4" l="1"/>
  <c r="G6" i="4"/>
  <c r="G7" i="4"/>
  <c r="G8" i="4"/>
  <c r="G9" i="4"/>
  <c r="G20" i="4"/>
  <c r="G21" i="4"/>
  <c r="G22" i="4"/>
  <c r="G4" i="4"/>
  <c r="E5" i="4"/>
  <c r="E6" i="4"/>
  <c r="E7" i="4"/>
  <c r="E8" i="4"/>
  <c r="E9" i="4"/>
  <c r="E10" i="4"/>
  <c r="E11" i="4"/>
  <c r="E12" i="4"/>
  <c r="E13" i="4"/>
  <c r="E14" i="4"/>
  <c r="E15" i="4"/>
  <c r="E17" i="4"/>
  <c r="E20" i="4"/>
  <c r="E21" i="4"/>
  <c r="E22" i="4"/>
  <c r="E4" i="4"/>
</calcChain>
</file>

<file path=xl/sharedStrings.xml><?xml version="1.0" encoding="utf-8"?>
<sst xmlns="http://schemas.openxmlformats.org/spreadsheetml/2006/main" count="146" uniqueCount="80">
  <si>
    <t>Dr. NTTPS</t>
  </si>
  <si>
    <t>Dr. NTTPS-IV</t>
  </si>
  <si>
    <t>RTPP Stage-I</t>
  </si>
  <si>
    <t>RTPP Stage-II</t>
  </si>
  <si>
    <t>RTPP Stage-III</t>
  </si>
  <si>
    <t>RTPP Stage-IV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</si>
  <si>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</si>
  <si>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</si>
  <si>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</si>
  <si>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</si>
  <si>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</si>
  <si>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</si>
  <si>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</si>
  <si>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TB Dam AP Share</t>
  </si>
  <si>
    <t>APPDCL Stage-I</t>
  </si>
  <si>
    <t>APPDCL Stage-II</t>
  </si>
  <si>
    <t>HNPCL</t>
  </si>
  <si>
    <t>APRIL</t>
  </si>
  <si>
    <t>Name of the Generator</t>
  </si>
  <si>
    <t>Availability in MU</t>
  </si>
  <si>
    <t>Availability of Generating Stations during FY2023-24</t>
  </si>
  <si>
    <t>AUX CONSUMPTION %</t>
  </si>
  <si>
    <t>% Availabilties communicated by APSLDC</t>
  </si>
  <si>
    <t>May</t>
  </si>
  <si>
    <t>June</t>
  </si>
  <si>
    <t>Minihydel(Chettipet)*</t>
  </si>
  <si>
    <t>Machkund AP Share*</t>
  </si>
  <si>
    <t>SEMBCORP-P1</t>
  </si>
  <si>
    <t>SEMBCORP-P2</t>
  </si>
  <si>
    <t>INSTALLED CAP(AP SHARE)</t>
  </si>
  <si>
    <t>-</t>
  </si>
  <si>
    <t>TO BE TAKEN SAME AS DESPATCH</t>
  </si>
  <si>
    <t>DESPATCH MU</t>
  </si>
  <si>
    <t>PLF %</t>
  </si>
  <si>
    <t>BACKING DOWN MU</t>
  </si>
  <si>
    <t>remarks</t>
  </si>
  <si>
    <t>Minihydel(Chettipet)</t>
  </si>
  <si>
    <t>% Availabilties communicated by APSLDC/SRPC</t>
  </si>
  <si>
    <t>Dr. NTTPS-V</t>
  </si>
  <si>
    <t xml:space="preserve">SEMBCORP PROJECT-2 (125MW) </t>
  </si>
  <si>
    <r>
      <rPr>
        <sz val="8"/>
        <rFont val="Cambria"/>
        <family val="1"/>
      </rPr>
      <t>SEIL P1 (230MW)</t>
    </r>
  </si>
  <si>
    <t>Dr.M.V.R.RTPP Stage-I</t>
  </si>
  <si>
    <t>Dr.M.V.R.RTPP Stage-II</t>
  </si>
  <si>
    <t>Dr.M.V.R.RTPP Stage-III</t>
  </si>
  <si>
    <t>Dr.M.V.R.RTPP Stage-IV</t>
  </si>
  <si>
    <t>Machkund HES (AP Share)</t>
  </si>
  <si>
    <t>Tungabhadra HES (AP Share)</t>
  </si>
  <si>
    <t>PABRHES</t>
  </si>
  <si>
    <t>SEIL P2 (502 MW Firm)</t>
  </si>
  <si>
    <t xml:space="preserve">SEMBCORP PROJECT-1 (660 MW) </t>
  </si>
  <si>
    <t>NC</t>
  </si>
  <si>
    <t>Availability of Generating Stations during  April  FY 2026-27</t>
  </si>
  <si>
    <t>NTPC Ramagundam-I&amp;II</t>
  </si>
  <si>
    <t>NTPC Ramagundam-III</t>
  </si>
  <si>
    <t>NTPC Talcher-II</t>
  </si>
  <si>
    <t>NTPC Simhadri-I</t>
  </si>
  <si>
    <t>NTPC Simhadri-II</t>
  </si>
  <si>
    <t>NTPC Kudgi-I</t>
  </si>
  <si>
    <t>NTPC Telangana-I</t>
  </si>
  <si>
    <t>NTECL Vallur</t>
  </si>
  <si>
    <t>NLC TPS II Stg I</t>
  </si>
  <si>
    <t>NLC TPS II Stg II</t>
  </si>
  <si>
    <t>NLC TPS I Exp</t>
  </si>
  <si>
    <t>NLC TPS II Exp</t>
  </si>
  <si>
    <t>NTPL</t>
  </si>
  <si>
    <t>NNTPS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</si>
  <si>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</si>
  <si>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</si>
  <si>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</si>
  <si>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</si>
  <si>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</si>
  <si>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</si>
  <si>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 Telangana STPS - I</t>
  </si>
  <si>
    <t>NTECL Valluru</t>
  </si>
  <si>
    <t>NLC Stage-I</t>
  </si>
  <si>
    <t>NLC Stage-II</t>
  </si>
  <si>
    <t>NLC TPS- I Expn.</t>
  </si>
  <si>
    <t>NLC TPS- II Expn.</t>
  </si>
  <si>
    <t>Availability of Generating Stations during  May  FY 2026-27 (ANNEXURE-3)</t>
  </si>
  <si>
    <r>
      <rPr>
        <sz val="8"/>
        <rFont val="Calibri"/>
        <family val="2"/>
        <scheme val="minor"/>
      </rPr>
      <t>SEIL P1 (230MW)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</si>
</sst>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-yy;@"/>
    <numFmt numFmtId="165" formatCode="0.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Bookman Old Style"/>
      <family val="1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10"/>
      <color rgb="FF000000"/>
      <name val="Times New Roman"/>
      <family val="1"/>
    </font>
    <font>
      <sz val="9"/>
      <name val="Arial"/>
      <family val="2"/>
    </font>
    <font>
      <sz val="9"/>
      <name val="Calibri"/>
      <family val="2"/>
      <scheme val="minor"/>
    </font>
    <font>
      <sz val="10"/>
      <name val="Arial"/>
      <family val="2"/>
    </font>
    <font>
      <sz val="9"/>
      <color theme="1"/>
      <name val="Cambria"/>
      <family val="2"/>
      <scheme val="major"/>
    </font>
    <font>
      <b/>
      <sz val="11"/>
      <color theme="1"/>
      <name val="Times New Roman"/>
      <family val="1"/>
    </font>
    <font>
      <sz val="10"/>
      <name val="Calibri"/>
      <family val="2"/>
      <scheme val="minor"/>
    </font>
    <font>
      <sz val="9.5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5" borderId="1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1" fillId="6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14" fillId="0" borderId="7" xfId="1" applyFont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0" fontId="14" fillId="0" borderId="7" xfId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2" fontId="10" fillId="0" borderId="0" xfId="0" applyNumberFormat="1" applyFont="1"/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0" fontId="18" fillId="0" borderId="0" xfId="2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2" fontId="0" fillId="6" borderId="1" xfId="0" applyNumberFormat="1" applyFill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2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0" xfId="0" applyFont="1"/>
    <xf numFmtId="2" fontId="21" fillId="0" borderId="0" xfId="0" applyNumberFormat="1" applyFont="1"/>
    <xf numFmtId="165" fontId="11" fillId="0" borderId="0" xfId="0" applyNumberFormat="1" applyFont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_Installed_May-1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PPCA\FPPCA%20FY2026-27\02.%20FPPCA%20data%20for%20May-2026\FPPCA%20052026\1.%20Sourcewise%20Station%20wise%20FPPCA%20data%20Annexure-I.xlsx" TargetMode="External"/><Relationship Id="rId1" Type="http://schemas.openxmlformats.org/officeDocument/2006/relationships/externalLinkPath" Target="1.%20Sourcewise%20Station%20wise%20FPPCA%20data%20Annexure-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GS%20availabilities%20FY%2026-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PCCA-EPDCL"/>
    </sheetNames>
    <sheetDataSet>
      <sheetData sheetId="0">
        <row r="5">
          <cell r="B5" t="str">
            <v>Dr. NTTPS</v>
          </cell>
          <cell r="C5">
            <v>1260</v>
          </cell>
          <cell r="D5">
            <v>0.36220000000000002</v>
          </cell>
          <cell r="E5">
            <v>147.05000000000001</v>
          </cell>
          <cell r="F5">
            <v>235.40597765999996</v>
          </cell>
        </row>
        <row r="6">
          <cell r="B6" t="str">
            <v>Dr. NTTPS-IV</v>
          </cell>
          <cell r="C6">
            <v>500</v>
          </cell>
          <cell r="D6">
            <v>0.36220000000000002</v>
          </cell>
          <cell r="E6">
            <v>82.52</v>
          </cell>
          <cell r="F6">
            <v>96.485315449999987</v>
          </cell>
        </row>
        <row r="7">
          <cell r="B7" t="str">
            <v>Dr. NTTPS-V</v>
          </cell>
          <cell r="C7">
            <v>800</v>
          </cell>
          <cell r="D7">
            <v>0.36220000000000002</v>
          </cell>
          <cell r="E7">
            <v>160.38</v>
          </cell>
          <cell r="F7">
            <v>163.21504641279998</v>
          </cell>
        </row>
        <row r="8">
          <cell r="B8" t="str">
            <v>Dr.M.V.R.RTPP Stage-I</v>
          </cell>
          <cell r="C8">
            <v>420</v>
          </cell>
          <cell r="D8">
            <v>0.36220000000000002</v>
          </cell>
          <cell r="E8">
            <v>41.54</v>
          </cell>
          <cell r="F8">
            <v>72.405588009999988</v>
          </cell>
        </row>
        <row r="9">
          <cell r="B9" t="str">
            <v>Dr.M.V.R.RTPP Stage-II</v>
          </cell>
          <cell r="C9">
            <v>420</v>
          </cell>
          <cell r="D9">
            <v>0.36220000000000002</v>
          </cell>
          <cell r="E9">
            <v>42.12</v>
          </cell>
          <cell r="F9">
            <v>75.185890099999995</v>
          </cell>
        </row>
        <row r="10">
          <cell r="B10" t="str">
            <v>Dr.M.V.R.RTPP Stage-III</v>
          </cell>
          <cell r="C10">
            <v>210</v>
          </cell>
          <cell r="D10">
            <v>0.36220000000000002</v>
          </cell>
          <cell r="E10">
            <v>17.22</v>
          </cell>
          <cell r="F10">
            <v>35.578782339999997</v>
          </cell>
        </row>
        <row r="11">
          <cell r="B11" t="str">
            <v>Dr.M.V.R.RTPP Stage-IV</v>
          </cell>
          <cell r="C11">
            <v>600</v>
          </cell>
          <cell r="D11">
            <v>0.36220000000000002</v>
          </cell>
          <cell r="E11">
            <v>87.67</v>
          </cell>
          <cell r="F11">
            <v>122.07700939999999</v>
          </cell>
        </row>
        <row r="12">
          <cell r="B12" t="str">
            <v>GENCO THERMAL TOTAL</v>
          </cell>
          <cell r="C12">
            <v>4210</v>
          </cell>
          <cell r="D12">
            <v>0.36220000000000002</v>
          </cell>
          <cell r="E12">
            <v>578.5</v>
          </cell>
          <cell r="F12">
            <v>800.35360937279972</v>
          </cell>
        </row>
        <row r="13">
          <cell r="B13" t="str">
            <v>Srisailam RCPH</v>
          </cell>
          <cell r="C13">
            <v>770</v>
          </cell>
          <cell r="D13">
            <v>0.36220000000000002</v>
          </cell>
          <cell r="E13">
            <v>0.45</v>
          </cell>
          <cell r="F13">
            <v>-0.14065362599999998</v>
          </cell>
        </row>
        <row r="14">
          <cell r="B14" t="str">
            <v>NSRCPH</v>
          </cell>
          <cell r="C14">
            <v>90</v>
          </cell>
          <cell r="D14">
            <v>0.36220000000000002</v>
          </cell>
          <cell r="E14">
            <v>0.28000000000000003</v>
          </cell>
          <cell r="F14">
            <v>-1.6125605099999999E-2</v>
          </cell>
        </row>
        <row r="15">
          <cell r="B15" t="str">
            <v>NSTPDC PH</v>
          </cell>
          <cell r="C15">
            <v>50</v>
          </cell>
          <cell r="D15">
            <v>0.36220000000000002</v>
          </cell>
          <cell r="E15">
            <v>0.39</v>
          </cell>
          <cell r="F15">
            <v>0.19917611999999998</v>
          </cell>
        </row>
        <row r="16">
          <cell r="B16" t="str">
            <v>Upper Sileru</v>
          </cell>
          <cell r="C16">
            <v>725</v>
          </cell>
          <cell r="D16">
            <v>0.36220000000000002</v>
          </cell>
          <cell r="E16">
            <v>13.58</v>
          </cell>
          <cell r="F16">
            <v>13.742676006099998</v>
          </cell>
        </row>
        <row r="17">
          <cell r="B17" t="str">
            <v>Lower Sileru</v>
          </cell>
          <cell r="C17"/>
          <cell r="D17">
            <v>0.36220000000000002</v>
          </cell>
          <cell r="E17">
            <v>27.96</v>
          </cell>
          <cell r="F17">
            <v>41.646473522899996</v>
          </cell>
        </row>
        <row r="18">
          <cell r="B18" t="str">
            <v>Donkarayi</v>
          </cell>
          <cell r="C18"/>
          <cell r="D18">
            <v>0.36220000000000002</v>
          </cell>
          <cell r="E18">
            <v>3.04</v>
          </cell>
          <cell r="F18">
            <v>-5.9837180199999992E-2</v>
          </cell>
        </row>
        <row r="19">
          <cell r="B19" t="str">
            <v>PABRHES</v>
          </cell>
          <cell r="C19">
            <v>20</v>
          </cell>
          <cell r="D19">
            <v>0.36220000000000002</v>
          </cell>
          <cell r="E19">
            <v>0</v>
          </cell>
          <cell r="F19">
            <v>-6.9371169999999996E-3</v>
          </cell>
        </row>
        <row r="20">
          <cell r="B20" t="str">
            <v>Minihydel(Chettipet)</v>
          </cell>
          <cell r="C20">
            <v>1</v>
          </cell>
          <cell r="D20">
            <v>0.36220000000000002</v>
          </cell>
          <cell r="E20">
            <v>0</v>
          </cell>
          <cell r="F20">
            <v>-1.4160539999999999E-3</v>
          </cell>
        </row>
        <row r="21">
          <cell r="B21" t="str">
            <v>Machkund HES (AP Share)</v>
          </cell>
          <cell r="C21">
            <v>117.6</v>
          </cell>
          <cell r="D21">
            <v>0.36220000000000002</v>
          </cell>
          <cell r="E21">
            <v>10.62</v>
          </cell>
          <cell r="F21">
            <v>11.264593499999998</v>
          </cell>
        </row>
        <row r="22">
          <cell r="B22" t="str">
            <v>Tungabhadra HES (AP Share)</v>
          </cell>
          <cell r="C22"/>
          <cell r="D22">
            <v>0.36220000000000002</v>
          </cell>
          <cell r="E22">
            <v>0.47</v>
          </cell>
          <cell r="F22">
            <v>9.7421419999999995E-2</v>
          </cell>
        </row>
        <row r="23">
          <cell r="B23" t="str">
            <v>GENCO HYDEL(INCLUDING INTERSTATE)TOTAL</v>
          </cell>
          <cell r="C23">
            <v>1773.6</v>
          </cell>
          <cell r="D23">
            <v>0.36220000000000002</v>
          </cell>
          <cell r="E23">
            <v>56.789999999999992</v>
          </cell>
          <cell r="F23">
            <v>66.7253709867</v>
          </cell>
        </row>
        <row r="24">
          <cell r="B24" t="str">
            <v>NTPC(SR) Ramagundam I &amp; II</v>
          </cell>
          <cell r="C24">
            <v>2100</v>
          </cell>
          <cell r="D24">
            <v>0.36220000000000002</v>
          </cell>
          <cell r="E24">
            <v>70.48</v>
          </cell>
          <cell r="F24">
            <v>44.818940548099995</v>
          </cell>
        </row>
        <row r="25">
          <cell r="B25" t="str">
            <v>NTPC(SR) Simhadri Stage-I</v>
          </cell>
          <cell r="C25">
            <v>1000</v>
          </cell>
          <cell r="D25">
            <v>0.36220000000000002</v>
          </cell>
          <cell r="E25">
            <v>111.21</v>
          </cell>
          <cell r="F25">
            <v>92.464839457199986</v>
          </cell>
        </row>
        <row r="26">
          <cell r="B26" t="str">
            <v>NTPC(SR) Simhadri Stage-II</v>
          </cell>
          <cell r="C26">
            <v>1000</v>
          </cell>
          <cell r="D26">
            <v>0.36220000000000002</v>
          </cell>
          <cell r="E26">
            <v>50.94</v>
          </cell>
          <cell r="F26">
            <v>39.882926448599996</v>
          </cell>
        </row>
        <row r="27">
          <cell r="B27" t="str">
            <v>NTPC(SR) Talcher Stage-II</v>
          </cell>
          <cell r="C27">
            <v>2000</v>
          </cell>
          <cell r="D27">
            <v>0.36220000000000002</v>
          </cell>
          <cell r="E27">
            <v>42.75</v>
          </cell>
          <cell r="F27">
            <v>47.054492080899998</v>
          </cell>
        </row>
        <row r="28">
          <cell r="B28" t="str">
            <v>NTPC(SR) Ramagundam III</v>
          </cell>
          <cell r="C28">
            <v>500</v>
          </cell>
          <cell r="D28">
            <v>0.36220000000000002</v>
          </cell>
          <cell r="E28">
            <v>17.93</v>
          </cell>
          <cell r="F28">
            <v>12.038914267399999</v>
          </cell>
        </row>
        <row r="29">
          <cell r="B29" t="str">
            <v>NTPC Kudgi Stage-I</v>
          </cell>
          <cell r="C29">
            <v>2400</v>
          </cell>
          <cell r="D29">
            <v>0.36220000000000002</v>
          </cell>
          <cell r="E29">
            <v>0</v>
          </cell>
          <cell r="F29">
            <v>24.671057275099997</v>
          </cell>
        </row>
        <row r="30">
          <cell r="B30" t="str">
            <v>NTPC Telangana STPS - I</v>
          </cell>
          <cell r="C30"/>
          <cell r="D30">
            <v>0.36220000000000002</v>
          </cell>
          <cell r="E30">
            <v>0</v>
          </cell>
          <cell r="F30">
            <v>5.6358248910999995</v>
          </cell>
        </row>
        <row r="31">
          <cell r="B31" t="str">
            <v>NTECL Valluru</v>
          </cell>
          <cell r="C31">
            <v>1500</v>
          </cell>
          <cell r="D31">
            <v>0.36220000000000002</v>
          </cell>
          <cell r="E31">
            <v>0</v>
          </cell>
          <cell r="F31">
            <v>20.476026704499997</v>
          </cell>
        </row>
        <row r="32">
          <cell r="B32" t="str">
            <v>NLC Stage-I</v>
          </cell>
          <cell r="C32">
            <v>630</v>
          </cell>
          <cell r="D32">
            <v>0.36220000000000002</v>
          </cell>
          <cell r="E32">
            <v>12.66</v>
          </cell>
          <cell r="F32">
            <v>4.4241566195999997</v>
          </cell>
        </row>
        <row r="33">
          <cell r="B33" t="str">
            <v>NLC Stage-II</v>
          </cell>
          <cell r="C33">
            <v>840</v>
          </cell>
          <cell r="D33">
            <v>0.36220000000000002</v>
          </cell>
          <cell r="E33">
            <v>20.54</v>
          </cell>
          <cell r="F33">
            <v>10.056803900999999</v>
          </cell>
        </row>
        <row r="34">
          <cell r="B34" t="str">
            <v>NPC(MAPS)</v>
          </cell>
          <cell r="C34">
            <v>440</v>
          </cell>
          <cell r="D34">
            <v>0.36220000000000002</v>
          </cell>
          <cell r="E34">
            <v>5.55</v>
          </cell>
          <cell r="F34">
            <v>2.1133901791999996</v>
          </cell>
        </row>
        <row r="35">
          <cell r="B35" t="str">
            <v>NPC(KAIGA unit I,II,III,IV)</v>
          </cell>
          <cell r="C35">
            <v>880</v>
          </cell>
          <cell r="D35">
            <v>0.36220000000000002</v>
          </cell>
          <cell r="E35">
            <v>24.87</v>
          </cell>
          <cell r="F35">
            <v>26.197552653899997</v>
          </cell>
        </row>
        <row r="36">
          <cell r="B36" t="str">
            <v>NTPL(NLC TamilNadu)</v>
          </cell>
          <cell r="C36">
            <v>1000</v>
          </cell>
          <cell r="D36">
            <v>0.36220000000000002</v>
          </cell>
          <cell r="E36">
            <v>0</v>
          </cell>
          <cell r="F36">
            <v>18.090669426199998</v>
          </cell>
        </row>
        <row r="37">
          <cell r="B37" t="str">
            <v>NLC NNTPS</v>
          </cell>
          <cell r="C37">
            <v>1000</v>
          </cell>
          <cell r="D37">
            <v>0.36220000000000002</v>
          </cell>
          <cell r="E37">
            <v>0</v>
          </cell>
          <cell r="F37">
            <v>6.4620386209999996</v>
          </cell>
        </row>
        <row r="38">
          <cell r="B38" t="str">
            <v>KKNPP Unit-I</v>
          </cell>
          <cell r="C38">
            <v>1000</v>
          </cell>
          <cell r="D38">
            <v>0.36220000000000002</v>
          </cell>
          <cell r="E38">
            <v>0</v>
          </cell>
          <cell r="F38">
            <v>0</v>
          </cell>
        </row>
        <row r="39">
          <cell r="B39" t="str">
            <v>NLC TPS- I Expn.</v>
          </cell>
          <cell r="C39">
            <v>630</v>
          </cell>
          <cell r="D39">
            <v>0.36220000000000002</v>
          </cell>
          <cell r="E39">
            <v>0</v>
          </cell>
          <cell r="F39">
            <v>1.3205864249999999</v>
          </cell>
        </row>
        <row r="40">
          <cell r="B40" t="str">
            <v>NLC TPS- II Expn.</v>
          </cell>
          <cell r="C40">
            <v>840</v>
          </cell>
          <cell r="D40">
            <v>0.36220000000000002</v>
          </cell>
          <cell r="E40">
            <v>0</v>
          </cell>
          <cell r="F40">
            <v>0.97292427539999993</v>
          </cell>
        </row>
        <row r="41">
          <cell r="B41" t="str">
            <v>JNNSM Ph-1 Thermal</v>
          </cell>
          <cell r="C41"/>
          <cell r="D41">
            <v>0.36220000000000002</v>
          </cell>
          <cell r="E41">
            <v>7.13</v>
          </cell>
          <cell r="F41">
            <v>7.950454527999999</v>
          </cell>
        </row>
        <row r="42">
          <cell r="B42" t="str">
            <v>NTPC Aravali</v>
          </cell>
          <cell r="C42"/>
          <cell r="D42">
            <v>0.36220000000000002</v>
          </cell>
          <cell r="E42">
            <v>0</v>
          </cell>
          <cell r="F42">
            <v>0</v>
          </cell>
        </row>
        <row r="43">
          <cell r="B43" t="str">
            <v>NTPC-DADRI</v>
          </cell>
          <cell r="C43"/>
          <cell r="D43">
            <v>0.36220000000000002</v>
          </cell>
          <cell r="E43">
            <v>0</v>
          </cell>
          <cell r="F43">
            <v>0</v>
          </cell>
        </row>
        <row r="44">
          <cell r="B44" t="str">
            <v>SCED</v>
          </cell>
          <cell r="C44"/>
          <cell r="D44">
            <v>0.36220000000000002</v>
          </cell>
          <cell r="E44">
            <v>0</v>
          </cell>
          <cell r="F44">
            <v>0</v>
          </cell>
        </row>
        <row r="45">
          <cell r="B45" t="str">
            <v>CGS TOTAL</v>
          </cell>
          <cell r="C45">
            <v>17760</v>
          </cell>
          <cell r="D45">
            <v>0.36220000000000002</v>
          </cell>
          <cell r="E45">
            <v>364.06000000000006</v>
          </cell>
          <cell r="F45">
            <v>364.63159830219996</v>
          </cell>
        </row>
        <row r="46">
          <cell r="B46" t="str">
            <v>NCE- Others</v>
          </cell>
          <cell r="C46">
            <v>152.66</v>
          </cell>
          <cell r="D46">
            <v>0.36220000000000002</v>
          </cell>
          <cell r="E46">
            <v>8.31</v>
          </cell>
          <cell r="F46">
            <v>8.4445367026999989</v>
          </cell>
        </row>
        <row r="47">
          <cell r="B47" t="str">
            <v>NCE Solar</v>
          </cell>
          <cell r="C47">
            <v>3755.6260000000002</v>
          </cell>
          <cell r="D47">
            <v>0.36220000000000002</v>
          </cell>
          <cell r="E47">
            <v>290.45999999999998</v>
          </cell>
          <cell r="F47">
            <v>315.31886495409231</v>
          </cell>
        </row>
        <row r="48">
          <cell r="B48" t="str">
            <v>NCE WIND</v>
          </cell>
          <cell r="C48">
            <v>3688</v>
          </cell>
          <cell r="D48">
            <v>0.36220000000000002</v>
          </cell>
          <cell r="E48">
            <v>218.26</v>
          </cell>
          <cell r="F48">
            <v>229.96501035900508</v>
          </cell>
        </row>
        <row r="49">
          <cell r="B49" t="str">
            <v>NCE TOTAL</v>
          </cell>
          <cell r="C49">
            <v>7596.2860000000001</v>
          </cell>
          <cell r="D49">
            <v>0.36220000000000002</v>
          </cell>
          <cell r="E49">
            <v>517.03</v>
          </cell>
          <cell r="F49">
            <v>553.7284120157974</v>
          </cell>
        </row>
        <row r="50">
          <cell r="B50" t="str">
            <v>SECI (APRAPSCOM)</v>
          </cell>
          <cell r="C50"/>
          <cell r="D50"/>
          <cell r="E50">
            <v>79.48</v>
          </cell>
          <cell r="F50">
            <v>32.518305454299998</v>
          </cell>
        </row>
        <row r="51">
          <cell r="B51" t="str">
            <v>Solar (FLS)</v>
          </cell>
          <cell r="C51"/>
          <cell r="D51"/>
          <cell r="E51">
            <v>0</v>
          </cell>
          <cell r="F51">
            <v>0</v>
          </cell>
        </row>
        <row r="52">
          <cell r="B52" t="str">
            <v>NCE Solar</v>
          </cell>
          <cell r="C52"/>
          <cell r="D52"/>
          <cell r="E52">
            <v>79.48</v>
          </cell>
          <cell r="F52">
            <v>32.518305454299998</v>
          </cell>
        </row>
        <row r="53">
          <cell r="B53" t="str">
            <v>APPDCL Stage-I</v>
          </cell>
          <cell r="C53">
            <v>1600</v>
          </cell>
          <cell r="D53">
            <v>0.36220000000000002</v>
          </cell>
          <cell r="E53">
            <v>244.63</v>
          </cell>
          <cell r="F53">
            <v>278.2693132</v>
          </cell>
        </row>
        <row r="54">
          <cell r="B54" t="str">
            <v>APPDCL Stage-II</v>
          </cell>
          <cell r="C54">
            <v>800</v>
          </cell>
          <cell r="D54">
            <v>0.36220000000000002</v>
          </cell>
          <cell r="E54">
            <v>162.88999999999999</v>
          </cell>
          <cell r="F54">
            <v>131.60306774999998</v>
          </cell>
        </row>
        <row r="55">
          <cell r="B55" t="str">
            <v>Godavari Gas Power Plant</v>
          </cell>
          <cell r="C55">
            <v>216</v>
          </cell>
          <cell r="D55">
            <v>0.36220000000000002</v>
          </cell>
          <cell r="E55">
            <v>0</v>
          </cell>
          <cell r="F55">
            <v>0</v>
          </cell>
        </row>
        <row r="56">
          <cell r="B56" t="str">
            <v>TS NPDCL (TSPCC)</v>
          </cell>
          <cell r="C56"/>
          <cell r="D56">
            <v>0.36220000000000002</v>
          </cell>
          <cell r="E56">
            <v>0</v>
          </cell>
          <cell r="F56">
            <v>2.3206769999999999</v>
          </cell>
        </row>
        <row r="57">
          <cell r="B57" t="str">
            <v>JOINT SECTOR TOTAL</v>
          </cell>
          <cell r="C57">
            <v>2616</v>
          </cell>
          <cell r="D57">
            <v>0.36220000000000002</v>
          </cell>
          <cell r="E57">
            <v>407.52</v>
          </cell>
          <cell r="F57">
            <v>412.19305794999997</v>
          </cell>
        </row>
        <row r="58">
          <cell r="B58" t="str">
            <v>SEIL P1 (230MW)</v>
          </cell>
          <cell r="C58">
            <v>230.55</v>
          </cell>
          <cell r="D58">
            <v>0.36220000000000002</v>
          </cell>
          <cell r="E58">
            <v>53.39</v>
          </cell>
          <cell r="F58">
            <v>55.19302991899999</v>
          </cell>
        </row>
        <row r="59">
          <cell r="B59" t="str">
            <v>SEIL P2 (500MW Firm)</v>
          </cell>
          <cell r="C59">
            <v>500</v>
          </cell>
          <cell r="D59">
            <v>0.36220000000000002</v>
          </cell>
          <cell r="E59">
            <v>116.53</v>
          </cell>
          <cell r="F59">
            <v>125.88006190809999</v>
          </cell>
        </row>
        <row r="60">
          <cell r="B60" t="str">
            <v xml:space="preserve">SEMBCORP PROJECT-1 (625MW) </v>
          </cell>
          <cell r="C60">
            <v>625</v>
          </cell>
          <cell r="D60">
            <v>0.36220000000000002</v>
          </cell>
          <cell r="E60">
            <v>164.48</v>
          </cell>
          <cell r="F60">
            <v>154.05698258119997</v>
          </cell>
        </row>
        <row r="61">
          <cell r="B61" t="str">
            <v xml:space="preserve">SEMBCORP PROJECT-2 (125MW) </v>
          </cell>
          <cell r="C61">
            <v>125</v>
          </cell>
          <cell r="D61">
            <v>0.36220000000000002</v>
          </cell>
          <cell r="E61">
            <v>29.02</v>
          </cell>
          <cell r="F61">
            <v>26.237921412999999</v>
          </cell>
        </row>
        <row r="62">
          <cell r="B62" t="str">
            <v>HNPCL</v>
          </cell>
          <cell r="C62">
            <v>1040</v>
          </cell>
          <cell r="D62">
            <v>0.36220000000000002</v>
          </cell>
          <cell r="E62">
            <v>215.73</v>
          </cell>
          <cell r="F62">
            <v>234.92479013000002</v>
          </cell>
        </row>
        <row r="63">
          <cell r="B63" t="str">
            <v>IPPs TOTAL</v>
          </cell>
          <cell r="C63">
            <v>2520.5500000000002</v>
          </cell>
          <cell r="D63">
            <v>0.36220000000000002</v>
          </cell>
          <cell r="E63">
            <v>579.15</v>
          </cell>
          <cell r="F63">
            <v>596.29278595129995</v>
          </cell>
        </row>
        <row r="64">
          <cell r="B64" t="str">
            <v>UI CHARGES</v>
          </cell>
          <cell r="C64"/>
          <cell r="D64"/>
          <cell r="E64"/>
          <cell r="F64">
            <v>-8.8832240000000002</v>
          </cell>
        </row>
        <row r="65">
          <cell r="B65" t="str">
            <v>Market Purchases</v>
          </cell>
          <cell r="C65"/>
          <cell r="D65"/>
          <cell r="E65">
            <v>105.35</v>
          </cell>
          <cell r="F65">
            <v>228.96480358875004</v>
          </cell>
        </row>
        <row r="66">
          <cell r="B66" t="str">
            <v>Short term Sales</v>
          </cell>
          <cell r="C66"/>
          <cell r="D66"/>
          <cell r="E66"/>
          <cell r="F66">
            <v>-29.584104410249999</v>
          </cell>
        </row>
        <row r="67">
          <cell r="B67" t="str">
            <v>Purchase from SPDCL</v>
          </cell>
          <cell r="C67"/>
          <cell r="D67"/>
          <cell r="E67"/>
          <cell r="F67"/>
        </row>
        <row r="68">
          <cell r="B68" t="str">
            <v>Purchase from CPDCL</v>
          </cell>
          <cell r="C68"/>
          <cell r="D68"/>
          <cell r="E68"/>
          <cell r="F68"/>
        </row>
        <row r="69">
          <cell r="B69" t="str">
            <v>Sale to SPDCL</v>
          </cell>
          <cell r="C69"/>
          <cell r="D69"/>
          <cell r="E69"/>
          <cell r="F69"/>
        </row>
        <row r="70">
          <cell r="B70" t="str">
            <v>Sale to CPDCL</v>
          </cell>
          <cell r="C70"/>
          <cell r="D70"/>
          <cell r="E70"/>
          <cell r="F70"/>
        </row>
        <row r="71">
          <cell r="B71" t="str">
            <v>Swapping power import</v>
          </cell>
          <cell r="C71"/>
          <cell r="D71"/>
          <cell r="E71"/>
          <cell r="F71">
            <v>5.1975699999999989</v>
          </cell>
        </row>
        <row r="72">
          <cell r="B72" t="str">
            <v>Swapping power export</v>
          </cell>
          <cell r="C72"/>
          <cell r="D72"/>
          <cell r="E72"/>
          <cell r="F72">
            <v>0</v>
          </cell>
        </row>
        <row r="73">
          <cell r="B73" t="str">
            <v>TOTAL OTHERS</v>
          </cell>
          <cell r="C73"/>
          <cell r="D73"/>
          <cell r="E73">
            <v>105.35</v>
          </cell>
          <cell r="F73">
            <v>195.69504517850004</v>
          </cell>
        </row>
        <row r="74">
          <cell r="B74" t="str">
            <v>TRANSMISSION COST</v>
          </cell>
          <cell r="C74"/>
          <cell r="D74"/>
          <cell r="E74">
            <v>0</v>
          </cell>
          <cell r="F74">
            <v>0</v>
          </cell>
        </row>
        <row r="75">
          <cell r="B75" t="str">
            <v>SLDC COST</v>
          </cell>
          <cell r="C75"/>
          <cell r="D75"/>
          <cell r="E75">
            <v>0</v>
          </cell>
          <cell r="F75">
            <v>0</v>
          </cell>
        </row>
        <row r="76">
          <cell r="B76" t="str">
            <v>PGCIL</v>
          </cell>
          <cell r="C76"/>
          <cell r="D76"/>
          <cell r="E76">
            <v>0</v>
          </cell>
          <cell r="F76">
            <v>0</v>
          </cell>
        </row>
        <row r="77">
          <cell r="B77" t="str">
            <v>ULDC COST</v>
          </cell>
          <cell r="C77"/>
          <cell r="D77"/>
          <cell r="E77">
            <v>0</v>
          </cell>
          <cell r="F77">
            <v>0</v>
          </cell>
        </row>
        <row r="78">
          <cell r="B78" t="str">
            <v>TOTAL TRANSMISSION &amp; ULDC CHARGES</v>
          </cell>
          <cell r="C78"/>
          <cell r="D78"/>
          <cell r="E78">
            <v>0</v>
          </cell>
          <cell r="F78">
            <v>0</v>
          </cell>
        </row>
        <row r="79">
          <cell r="B79" t="str">
            <v>TOTAL COST</v>
          </cell>
          <cell r="C79"/>
          <cell r="D79"/>
          <cell r="E79">
            <v>2687.88</v>
          </cell>
          <cell r="F79">
            <v>3022.1381852115974</v>
          </cell>
        </row>
        <row r="80">
          <cell r="B80" t="str">
            <v>Past claims/refunds, if any, pertaining to the Month(s) prior to the month for which FPPCA is being filed (Previous FYs)</v>
          </cell>
          <cell r="C80"/>
          <cell r="D80"/>
          <cell r="E80">
            <v>0</v>
          </cell>
          <cell r="F80">
            <v>0</v>
          </cell>
        </row>
        <row r="81">
          <cell r="B81" t="str">
            <v xml:space="preserve">POWER PURCHASE </v>
          </cell>
          <cell r="C81"/>
          <cell r="D81"/>
          <cell r="E81">
            <v>2687.88</v>
          </cell>
          <cell r="F81">
            <v>3022.1381852115974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pr'26 data file "/>
      <sheetName val="Sheet3"/>
    </sheetNames>
    <sheetDataSet>
      <sheetData sheetId="0">
        <row r="39">
          <cell r="B39" t="str">
            <v>NTPC Ramagundam-I&amp;II</v>
          </cell>
          <cell r="C39">
            <v>98.932000000000002</v>
          </cell>
        </row>
        <row r="40">
          <cell r="B40" t="str">
            <v>NTPC Ramagundam-III</v>
          </cell>
          <cell r="C40">
            <v>99.875</v>
          </cell>
        </row>
        <row r="41">
          <cell r="B41" t="str">
            <v>NTPC Talcher-II</v>
          </cell>
          <cell r="C41">
            <v>97.725999999999999</v>
          </cell>
        </row>
        <row r="42">
          <cell r="B42" t="str">
            <v>NTPC Simhadri-II</v>
          </cell>
          <cell r="C42">
            <v>100</v>
          </cell>
        </row>
        <row r="43">
          <cell r="B43" t="str">
            <v>NTPC Simhadri-I</v>
          </cell>
          <cell r="C43">
            <v>80.709000000000003</v>
          </cell>
        </row>
        <row r="44">
          <cell r="B44" t="str">
            <v>NTPC Kudgi-I</v>
          </cell>
          <cell r="C44">
            <v>100</v>
          </cell>
        </row>
        <row r="45">
          <cell r="B45" t="str">
            <v>NTPC Telangana-I</v>
          </cell>
          <cell r="C45">
            <v>99.123000000000005</v>
          </cell>
        </row>
        <row r="46">
          <cell r="B46" t="str">
            <v>NTECL Vallur</v>
          </cell>
          <cell r="C46">
            <v>95.123999999999995</v>
          </cell>
        </row>
        <row r="47">
          <cell r="B47" t="str">
            <v>NLC TPS II Stg I</v>
          </cell>
          <cell r="C47">
            <v>77.626000000000005</v>
          </cell>
        </row>
        <row r="48">
          <cell r="B48" t="str">
            <v>NLC TPS II Stg II</v>
          </cell>
          <cell r="C48">
            <v>83.361000000000004</v>
          </cell>
        </row>
        <row r="49">
          <cell r="B49" t="str">
            <v>NLC TPS I Exp</v>
          </cell>
          <cell r="C49">
            <v>78.834000000000003</v>
          </cell>
        </row>
        <row r="50">
          <cell r="B50" t="str">
            <v>NLC TPS II Exp</v>
          </cell>
          <cell r="C50">
            <v>62.77</v>
          </cell>
        </row>
        <row r="51">
          <cell r="B51" t="str">
            <v>NTPL</v>
          </cell>
          <cell r="C51">
            <v>97.759</v>
          </cell>
        </row>
        <row r="52">
          <cell r="B52" t="str">
            <v>NNTPS</v>
          </cell>
          <cell r="C52">
            <v>59.212000000000003</v>
          </cell>
        </row>
        <row r="57">
          <cell r="B57" t="str">
            <v>NTPC Ramagundam-I&amp;II</v>
          </cell>
          <cell r="C57">
            <v>205032620.49999267</v>
          </cell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>
            <v>205032620.49999267</v>
          </cell>
          <cell r="Q57">
            <v>205.03262049999267</v>
          </cell>
        </row>
        <row r="58">
          <cell r="B58" t="str">
            <v>NTPC Ramagundam-III</v>
          </cell>
          <cell r="C58">
            <v>52362159.499996334</v>
          </cell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52362159.499996334</v>
          </cell>
          <cell r="Q58">
            <v>52.362159499996338</v>
          </cell>
        </row>
        <row r="59">
          <cell r="B59" t="str">
            <v>NTPC Talcher-II</v>
          </cell>
          <cell r="C59">
            <v>124055794.50000636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>
            <v>124055794.50000636</v>
          </cell>
          <cell r="Q59">
            <v>124.05579450000636</v>
          </cell>
        </row>
        <row r="60">
          <cell r="B60" t="str">
            <v>NTPC Simhadri-II</v>
          </cell>
          <cell r="C60">
            <v>149207303.9999992</v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>
            <v>149207303.9999992</v>
          </cell>
          <cell r="Q60">
            <v>149.2073039999992</v>
          </cell>
        </row>
        <row r="61">
          <cell r="B61" t="str">
            <v>NTPC Simhadri-I</v>
          </cell>
          <cell r="C61">
            <v>251199357.50001395</v>
          </cell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>
            <v>251199357.50001395</v>
          </cell>
          <cell r="Q61">
            <v>251.19935750001395</v>
          </cell>
        </row>
        <row r="62">
          <cell r="B62" t="str">
            <v>NTPC Kudgi-I</v>
          </cell>
          <cell r="C62">
            <v>172041379.00000337</v>
          </cell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172041379.00000337</v>
          </cell>
          <cell r="Q62">
            <v>172.04137900000336</v>
          </cell>
        </row>
        <row r="63">
          <cell r="B63" t="str">
            <v>NTPC Telangana-I</v>
          </cell>
          <cell r="C63">
            <v>21148012.500001658</v>
          </cell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>
            <v>21148012.500001658</v>
          </cell>
          <cell r="Q63">
            <v>21.148012500001659</v>
          </cell>
        </row>
        <row r="64">
          <cell r="B64" t="str">
            <v>NTECL Vallur</v>
          </cell>
          <cell r="C64">
            <v>63332417.500000894</v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>
            <v>63332417.500000894</v>
          </cell>
          <cell r="Q64">
            <v>63.332417500000894</v>
          </cell>
        </row>
        <row r="65">
          <cell r="B65" t="str">
            <v>NLC TPS II Stg I</v>
          </cell>
          <cell r="C65">
            <v>27252842.499999899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>
            <v>27252842.499999899</v>
          </cell>
          <cell r="Q65">
            <v>27.2528424999999</v>
          </cell>
        </row>
        <row r="66">
          <cell r="B66" t="str">
            <v>NLC TPS II Stg II</v>
          </cell>
          <cell r="C66">
            <v>51844482.499999642</v>
          </cell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>
            <v>51844482.499999642</v>
          </cell>
          <cell r="Q66">
            <v>51.844482499999643</v>
          </cell>
        </row>
        <row r="67">
          <cell r="B67" t="str">
            <v>NLC TPS I Exp</v>
          </cell>
          <cell r="C67">
            <v>4733824.9999999348</v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>
            <v>4733824.9999999348</v>
          </cell>
          <cell r="Q67">
            <v>4.7338249999999347</v>
          </cell>
        </row>
        <row r="68">
          <cell r="B68" t="str">
            <v>NLC TPS II Exp</v>
          </cell>
          <cell r="C68">
            <v>4313785.000000135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>
            <v>4313785.000000135</v>
          </cell>
          <cell r="Q68">
            <v>4.3137850000001352</v>
          </cell>
        </row>
        <row r="69">
          <cell r="B69" t="str">
            <v>NTPL</v>
          </cell>
          <cell r="C69">
            <v>89791702.500004739</v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>
            <v>89791702.500004739</v>
          </cell>
          <cell r="Q69">
            <v>89.791702500004732</v>
          </cell>
        </row>
        <row r="70">
          <cell r="B70" t="str">
            <v>NNTPS</v>
          </cell>
          <cell r="C70">
            <v>21639722.500000298</v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>
            <v>21639722.500000298</v>
          </cell>
          <cell r="Q70">
            <v>21.6397225000003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opLeftCell="A4" workbookViewId="0">
      <selection activeCell="G4" sqref="G4"/>
    </sheetView>
  </sheetViews>
  <sheetFormatPr defaultRowHeight="15" x14ac:dyDescent="0.25"/>
  <cols>
    <col min="1" max="1" width="25.140625" style="1" customWidth="1"/>
    <col min="2" max="2" width="13.28515625" style="1" customWidth="1"/>
    <col min="3" max="3" width="16" style="1" customWidth="1"/>
    <col min="4" max="4" width="17.7109375" style="1" customWidth="1"/>
    <col min="5" max="5" width="16.7109375" style="1" customWidth="1"/>
    <col min="6" max="6" width="18.42578125" style="1" customWidth="1"/>
    <col min="7" max="7" width="17" style="1" customWidth="1"/>
    <col min="8" max="8" width="18.140625" style="1" customWidth="1"/>
    <col min="9" max="9" width="16.28515625" style="1" customWidth="1"/>
    <col min="10" max="16384" width="9.140625" style="1"/>
  </cols>
  <sheetData>
    <row r="1" spans="1:9" ht="40.5" customHeight="1" x14ac:dyDescent="0.25">
      <c r="A1" s="56" t="s">
        <v>20</v>
      </c>
      <c r="B1" s="56"/>
      <c r="C1" s="56"/>
      <c r="D1" s="56"/>
      <c r="E1" s="56"/>
      <c r="F1" s="56"/>
      <c r="G1" s="56"/>
      <c r="H1" s="56"/>
      <c r="I1" s="56"/>
    </row>
    <row r="2" spans="1:9" ht="15.75" x14ac:dyDescent="0.25">
      <c r="A2" s="57" t="s">
        <v>18</v>
      </c>
      <c r="B2" s="57" t="s">
        <v>29</v>
      </c>
      <c r="C2" s="57" t="s">
        <v>21</v>
      </c>
      <c r="D2" s="60" t="s">
        <v>17</v>
      </c>
      <c r="E2" s="60"/>
      <c r="F2" s="60" t="s">
        <v>23</v>
      </c>
      <c r="G2" s="60"/>
      <c r="H2" s="60" t="s">
        <v>24</v>
      </c>
      <c r="I2" s="60"/>
    </row>
    <row r="3" spans="1:9" ht="47.25" x14ac:dyDescent="0.25">
      <c r="A3" s="58"/>
      <c r="B3" s="58"/>
      <c r="C3" s="58"/>
      <c r="D3" s="6" t="s">
        <v>22</v>
      </c>
      <c r="E3" s="6" t="s">
        <v>19</v>
      </c>
      <c r="F3" s="6" t="s">
        <v>22</v>
      </c>
      <c r="G3" s="6" t="s">
        <v>19</v>
      </c>
      <c r="H3" s="6" t="s">
        <v>22</v>
      </c>
      <c r="I3" s="6" t="s">
        <v>19</v>
      </c>
    </row>
    <row r="4" spans="1:9" x14ac:dyDescent="0.25">
      <c r="A4" s="2" t="s">
        <v>0</v>
      </c>
      <c r="B4" s="3">
        <v>1260</v>
      </c>
      <c r="C4" s="3">
        <v>9</v>
      </c>
      <c r="D4" s="2">
        <v>87.29</v>
      </c>
      <c r="E4" s="4">
        <f>B4*(1-C4%)*D4%*24*30/1000</f>
        <v>720.62434080000014</v>
      </c>
      <c r="F4" s="2">
        <v>87.49</v>
      </c>
      <c r="G4" s="4">
        <f>B4*(1-C4%)*F4%*24*31/1000</f>
        <v>746.35129296000002</v>
      </c>
      <c r="H4" s="2"/>
      <c r="I4" s="2"/>
    </row>
    <row r="5" spans="1:9" x14ac:dyDescent="0.25">
      <c r="A5" s="2" t="s">
        <v>1</v>
      </c>
      <c r="B5" s="3">
        <v>500</v>
      </c>
      <c r="C5" s="3">
        <v>7.5</v>
      </c>
      <c r="D5" s="2">
        <v>88.22</v>
      </c>
      <c r="E5" s="4">
        <f t="shared" ref="E5:E22" si="0">B5*(1-C5%)*D5%*24*30/1000</f>
        <v>293.77259999999995</v>
      </c>
      <c r="F5" s="2">
        <v>81.14</v>
      </c>
      <c r="G5" s="4">
        <f t="shared" ref="G5:G22" si="1">B5*(1-C5%)*F5%*24*31/1000</f>
        <v>279.20274000000001</v>
      </c>
      <c r="H5" s="2"/>
      <c r="I5" s="2"/>
    </row>
    <row r="6" spans="1:9" x14ac:dyDescent="0.25">
      <c r="A6" s="2" t="s">
        <v>2</v>
      </c>
      <c r="B6" s="3">
        <v>420</v>
      </c>
      <c r="C6" s="3">
        <v>9</v>
      </c>
      <c r="D6" s="2">
        <v>72.34</v>
      </c>
      <c r="E6" s="4">
        <f t="shared" si="0"/>
        <v>199.06810559999997</v>
      </c>
      <c r="F6" s="2">
        <v>75.63</v>
      </c>
      <c r="G6" s="4">
        <f t="shared" si="1"/>
        <v>215.05904784000001</v>
      </c>
      <c r="H6" s="2"/>
      <c r="I6" s="2"/>
    </row>
    <row r="7" spans="1:9" x14ac:dyDescent="0.25">
      <c r="A7" s="2" t="s">
        <v>3</v>
      </c>
      <c r="B7" s="3">
        <v>420</v>
      </c>
      <c r="C7" s="3">
        <v>9</v>
      </c>
      <c r="D7" s="2">
        <v>98.03</v>
      </c>
      <c r="E7" s="4">
        <f t="shared" si="0"/>
        <v>269.7628752</v>
      </c>
      <c r="F7" s="2">
        <v>94.19</v>
      </c>
      <c r="G7" s="4">
        <f t="shared" si="1"/>
        <v>267.83566991999999</v>
      </c>
      <c r="H7" s="2"/>
      <c r="I7" s="2"/>
    </row>
    <row r="8" spans="1:9" x14ac:dyDescent="0.25">
      <c r="A8" s="2" t="s">
        <v>4</v>
      </c>
      <c r="B8" s="3">
        <v>210</v>
      </c>
      <c r="C8" s="3">
        <v>9</v>
      </c>
      <c r="D8" s="2">
        <v>82.15</v>
      </c>
      <c r="E8" s="4">
        <f t="shared" si="0"/>
        <v>113.031828</v>
      </c>
      <c r="F8" s="2">
        <v>80.3</v>
      </c>
      <c r="G8" s="4">
        <f t="shared" si="1"/>
        <v>114.16925519999998</v>
      </c>
      <c r="H8" s="2"/>
      <c r="I8" s="2"/>
    </row>
    <row r="9" spans="1:9" x14ac:dyDescent="0.25">
      <c r="A9" s="2" t="s">
        <v>5</v>
      </c>
      <c r="B9" s="3">
        <v>600</v>
      </c>
      <c r="C9" s="3">
        <v>5.75</v>
      </c>
      <c r="D9" s="2">
        <v>68.27</v>
      </c>
      <c r="E9" s="4">
        <f t="shared" si="0"/>
        <v>277.96813199999997</v>
      </c>
      <c r="F9" s="2">
        <v>77.400000000000006</v>
      </c>
      <c r="G9" s="4">
        <f t="shared" si="1"/>
        <v>325.64656799999995</v>
      </c>
      <c r="H9" s="2"/>
      <c r="I9" s="2"/>
    </row>
    <row r="10" spans="1:9" x14ac:dyDescent="0.25">
      <c r="A10" s="2" t="s">
        <v>6</v>
      </c>
      <c r="B10" s="3">
        <v>770</v>
      </c>
      <c r="C10" s="3">
        <v>1</v>
      </c>
      <c r="D10" s="2">
        <v>100</v>
      </c>
      <c r="E10" s="4">
        <f t="shared" si="0"/>
        <v>548.85599999999988</v>
      </c>
      <c r="F10" s="2"/>
      <c r="G10" s="4"/>
      <c r="H10" s="2"/>
      <c r="I10" s="2"/>
    </row>
    <row r="11" spans="1:9" x14ac:dyDescent="0.25">
      <c r="A11" s="2" t="s">
        <v>7</v>
      </c>
      <c r="B11" s="3">
        <v>90</v>
      </c>
      <c r="C11" s="3">
        <v>1</v>
      </c>
      <c r="D11" s="2">
        <v>100</v>
      </c>
      <c r="E11" s="4">
        <f t="shared" si="0"/>
        <v>64.151999999999987</v>
      </c>
      <c r="F11" s="2"/>
      <c r="G11" s="4"/>
      <c r="H11" s="2"/>
      <c r="I11" s="2"/>
    </row>
    <row r="12" spans="1:9" x14ac:dyDescent="0.25">
      <c r="A12" s="2" t="s">
        <v>8</v>
      </c>
      <c r="B12" s="3">
        <v>50</v>
      </c>
      <c r="C12" s="3">
        <v>1</v>
      </c>
      <c r="D12" s="2">
        <v>100</v>
      </c>
      <c r="E12" s="4">
        <f t="shared" si="0"/>
        <v>35.64</v>
      </c>
      <c r="F12" s="2"/>
      <c r="G12" s="4"/>
      <c r="H12" s="2"/>
      <c r="I12" s="2"/>
    </row>
    <row r="13" spans="1:9" x14ac:dyDescent="0.25">
      <c r="A13" s="2" t="s">
        <v>9</v>
      </c>
      <c r="B13" s="3">
        <v>240</v>
      </c>
      <c r="C13" s="3">
        <v>1</v>
      </c>
      <c r="D13" s="2">
        <v>100</v>
      </c>
      <c r="E13" s="4">
        <f t="shared" si="0"/>
        <v>171.072</v>
      </c>
      <c r="F13" s="2"/>
      <c r="G13" s="4"/>
      <c r="H13" s="2"/>
      <c r="I13" s="2"/>
    </row>
    <row r="14" spans="1:9" x14ac:dyDescent="0.25">
      <c r="A14" s="2" t="s">
        <v>10</v>
      </c>
      <c r="B14" s="3">
        <v>460</v>
      </c>
      <c r="C14" s="3">
        <v>1</v>
      </c>
      <c r="D14" s="2">
        <v>100</v>
      </c>
      <c r="E14" s="4">
        <f t="shared" si="0"/>
        <v>327.88799999999992</v>
      </c>
      <c r="F14" s="2"/>
      <c r="G14" s="4"/>
      <c r="H14" s="2"/>
      <c r="I14" s="2"/>
    </row>
    <row r="15" spans="1:9" x14ac:dyDescent="0.25">
      <c r="A15" s="2" t="s">
        <v>11</v>
      </c>
      <c r="B15" s="3">
        <v>25</v>
      </c>
      <c r="C15" s="3">
        <v>1</v>
      </c>
      <c r="D15" s="2">
        <v>100</v>
      </c>
      <c r="E15" s="4">
        <f t="shared" si="0"/>
        <v>17.82</v>
      </c>
      <c r="F15" s="2"/>
      <c r="G15" s="4"/>
      <c r="H15" s="2"/>
      <c r="I15" s="2"/>
    </row>
    <row r="16" spans="1:9" x14ac:dyDescent="0.25">
      <c r="A16" s="2" t="s">
        <v>12</v>
      </c>
      <c r="B16" s="3">
        <v>20</v>
      </c>
      <c r="C16" s="3">
        <v>1</v>
      </c>
      <c r="D16" s="59" t="s">
        <v>31</v>
      </c>
      <c r="E16" s="59"/>
      <c r="F16" s="2"/>
      <c r="G16" s="4"/>
      <c r="H16" s="2"/>
      <c r="I16" s="2"/>
    </row>
    <row r="17" spans="1:9" x14ac:dyDescent="0.25">
      <c r="A17" s="2" t="s">
        <v>25</v>
      </c>
      <c r="B17" s="3">
        <v>1</v>
      </c>
      <c r="C17" s="3">
        <v>1</v>
      </c>
      <c r="D17" s="2">
        <v>100</v>
      </c>
      <c r="E17" s="4">
        <f t="shared" si="0"/>
        <v>0.71279999999999999</v>
      </c>
      <c r="F17" s="2"/>
      <c r="G17" s="4"/>
      <c r="H17" s="2"/>
      <c r="I17" s="2"/>
    </row>
    <row r="18" spans="1:9" x14ac:dyDescent="0.25">
      <c r="A18" s="2" t="s">
        <v>26</v>
      </c>
      <c r="B18" s="3">
        <v>60</v>
      </c>
      <c r="C18" s="3">
        <v>1</v>
      </c>
      <c r="D18" s="59" t="s">
        <v>31</v>
      </c>
      <c r="E18" s="59"/>
      <c r="F18" s="2"/>
      <c r="G18" s="4"/>
      <c r="H18" s="2"/>
      <c r="I18" s="2"/>
    </row>
    <row r="19" spans="1:9" x14ac:dyDescent="0.25">
      <c r="A19" s="2" t="s">
        <v>13</v>
      </c>
      <c r="B19" s="3">
        <v>57.6</v>
      </c>
      <c r="C19" s="3">
        <v>1</v>
      </c>
      <c r="D19" s="59" t="s">
        <v>31</v>
      </c>
      <c r="E19" s="59"/>
      <c r="F19" s="2"/>
      <c r="G19" s="4"/>
      <c r="H19" s="2"/>
      <c r="I19" s="2"/>
    </row>
    <row r="20" spans="1:9" x14ac:dyDescent="0.25">
      <c r="A20" s="2" t="s">
        <v>14</v>
      </c>
      <c r="B20" s="3">
        <v>1600</v>
      </c>
      <c r="C20" s="3">
        <v>6.5</v>
      </c>
      <c r="D20" s="2">
        <v>56.7</v>
      </c>
      <c r="E20" s="4">
        <f t="shared" si="0"/>
        <v>610.72703999999999</v>
      </c>
      <c r="F20" s="2">
        <v>64.5</v>
      </c>
      <c r="G20" s="4">
        <f t="shared" si="1"/>
        <v>717.90048000000013</v>
      </c>
      <c r="H20" s="2"/>
      <c r="I20" s="2"/>
    </row>
    <row r="21" spans="1:9" x14ac:dyDescent="0.25">
      <c r="A21" s="2" t="s">
        <v>15</v>
      </c>
      <c r="B21" s="3">
        <v>800</v>
      </c>
      <c r="C21" s="3">
        <v>5.75</v>
      </c>
      <c r="D21" s="2">
        <v>68.09</v>
      </c>
      <c r="E21" s="4">
        <f t="shared" si="0"/>
        <v>369.64699200000007</v>
      </c>
      <c r="F21" s="2">
        <v>66.430000000000007</v>
      </c>
      <c r="G21" s="4">
        <f t="shared" si="1"/>
        <v>372.65635680000008</v>
      </c>
      <c r="H21" s="2"/>
      <c r="I21" s="2"/>
    </row>
    <row r="22" spans="1:9" x14ac:dyDescent="0.25">
      <c r="A22" s="2" t="s">
        <v>16</v>
      </c>
      <c r="B22" s="3">
        <v>1040</v>
      </c>
      <c r="C22" s="3">
        <v>5.75</v>
      </c>
      <c r="D22" s="2">
        <v>56.75</v>
      </c>
      <c r="E22" s="4">
        <f t="shared" si="0"/>
        <v>400.50972000000002</v>
      </c>
      <c r="F22" s="2">
        <v>72.63</v>
      </c>
      <c r="G22" s="4">
        <f t="shared" si="1"/>
        <v>529.66792943999997</v>
      </c>
      <c r="H22" s="2"/>
      <c r="I22" s="2"/>
    </row>
    <row r="23" spans="1:9" x14ac:dyDescent="0.25">
      <c r="A23" s="2" t="s">
        <v>27</v>
      </c>
      <c r="B23" s="2">
        <v>230.55</v>
      </c>
      <c r="C23" s="5" t="s">
        <v>30</v>
      </c>
      <c r="D23" s="2">
        <v>96.25</v>
      </c>
      <c r="E23" s="2">
        <v>159.76859999999999</v>
      </c>
      <c r="F23" s="2"/>
      <c r="G23" s="2"/>
      <c r="H23" s="2"/>
      <c r="I23" s="2"/>
    </row>
    <row r="24" spans="1:9" x14ac:dyDescent="0.25">
      <c r="A24" s="2" t="s">
        <v>28</v>
      </c>
      <c r="B24" s="2">
        <v>625</v>
      </c>
      <c r="C24" s="5" t="s">
        <v>30</v>
      </c>
      <c r="D24" s="59" t="s">
        <v>31</v>
      </c>
      <c r="E24" s="59"/>
      <c r="F24" s="2"/>
      <c r="G24" s="2"/>
      <c r="H24" s="2"/>
      <c r="I24" s="2"/>
    </row>
  </sheetData>
  <mergeCells count="11">
    <mergeCell ref="D24:E24"/>
    <mergeCell ref="A2:A3"/>
    <mergeCell ref="D2:E2"/>
    <mergeCell ref="F2:G2"/>
    <mergeCell ref="H2:I2"/>
    <mergeCell ref="D19:E19"/>
    <mergeCell ref="A1:I1"/>
    <mergeCell ref="B2:B3"/>
    <mergeCell ref="C2:C3"/>
    <mergeCell ref="D16:E16"/>
    <mergeCell ref="D18:E1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7"/>
  <sheetViews>
    <sheetView topLeftCell="A17" zoomScaleNormal="100" zoomScaleSheetLayoutView="100" workbookViewId="0">
      <selection activeCell="D15" sqref="D15"/>
    </sheetView>
  </sheetViews>
  <sheetFormatPr defaultRowHeight="15" x14ac:dyDescent="0.25"/>
  <cols>
    <col min="1" max="1" width="27" style="10" customWidth="1"/>
    <col min="2" max="2" width="14.5703125" style="10" customWidth="1"/>
    <col min="3" max="3" width="16" style="10" customWidth="1"/>
    <col min="4" max="4" width="18.42578125" style="10" customWidth="1"/>
    <col min="5" max="5" width="15.5703125" style="10" customWidth="1"/>
    <col min="6" max="6" width="12.85546875" style="11" customWidth="1"/>
    <col min="7" max="7" width="10" style="11" customWidth="1"/>
    <col min="8" max="8" width="12.28515625" style="11" customWidth="1"/>
    <col min="9" max="9" width="32.7109375" style="11" customWidth="1"/>
    <col min="10" max="10" width="9.140625" style="11"/>
    <col min="11" max="11" width="13.140625" style="11" bestFit="1" customWidth="1"/>
    <col min="12" max="16384" width="9.140625" style="11"/>
  </cols>
  <sheetData>
    <row r="1" spans="1:13" s="10" customFormat="1" ht="39" customHeight="1" x14ac:dyDescent="0.25">
      <c r="A1" s="63" t="s">
        <v>51</v>
      </c>
      <c r="B1" s="63"/>
      <c r="C1" s="63"/>
      <c r="D1" s="63"/>
      <c r="E1" s="63"/>
      <c r="F1" s="63"/>
      <c r="G1" s="63"/>
      <c r="H1" s="63"/>
      <c r="I1" s="63"/>
    </row>
    <row r="2" spans="1:13" s="10" customFormat="1" ht="15.75" x14ac:dyDescent="0.25">
      <c r="A2" s="64" t="s">
        <v>18</v>
      </c>
      <c r="B2" s="64" t="s">
        <v>29</v>
      </c>
      <c r="C2" s="64" t="s">
        <v>21</v>
      </c>
      <c r="D2" s="66">
        <v>46137</v>
      </c>
      <c r="E2" s="67"/>
      <c r="F2" s="67"/>
      <c r="G2" s="67"/>
      <c r="H2" s="67"/>
      <c r="I2" s="67"/>
    </row>
    <row r="3" spans="1:13" s="10" customFormat="1" ht="47.25" x14ac:dyDescent="0.25">
      <c r="A3" s="65"/>
      <c r="B3" s="65"/>
      <c r="C3" s="65"/>
      <c r="D3" s="12" t="s">
        <v>37</v>
      </c>
      <c r="E3" s="12" t="s">
        <v>19</v>
      </c>
      <c r="F3" s="12" t="s">
        <v>32</v>
      </c>
      <c r="G3" s="12" t="s">
        <v>33</v>
      </c>
      <c r="H3" s="12" t="s">
        <v>34</v>
      </c>
      <c r="I3" s="12" t="s">
        <v>35</v>
      </c>
    </row>
    <row r="4" spans="1:13" ht="27" customHeight="1" x14ac:dyDescent="0.25">
      <c r="A4" s="7" t="s">
        <v>0</v>
      </c>
      <c r="B4" s="3">
        <v>1260</v>
      </c>
      <c r="C4" s="3">
        <v>9</v>
      </c>
      <c r="D4" s="3">
        <v>76.77</v>
      </c>
      <c r="E4" s="26">
        <f>B4*(1-C4%)*D4%*24*30/1000</f>
        <v>633.77627040000004</v>
      </c>
      <c r="F4" s="4">
        <v>559.24020000000007</v>
      </c>
      <c r="G4" s="4">
        <f>(F4/(B4*(1-C4%)*24*30/1000))*100</f>
        <v>67.741365777080063</v>
      </c>
      <c r="H4" s="4">
        <f>E4-F4</f>
        <v>74.536070399999971</v>
      </c>
      <c r="I4" s="9"/>
      <c r="J4" s="33"/>
      <c r="K4" s="33"/>
      <c r="L4" s="33"/>
      <c r="M4" s="33"/>
    </row>
    <row r="5" spans="1:13" x14ac:dyDescent="0.25">
      <c r="A5" s="7" t="s">
        <v>1</v>
      </c>
      <c r="B5" s="3">
        <v>500</v>
      </c>
      <c r="C5" s="3">
        <v>7.5</v>
      </c>
      <c r="D5" s="19">
        <v>100</v>
      </c>
      <c r="E5" s="26">
        <f t="shared" ref="E5:E16" si="0">B5*(1-C5%)*D5%*24*30/1000</f>
        <v>333</v>
      </c>
      <c r="F5" s="4">
        <v>256.0915</v>
      </c>
      <c r="G5" s="4">
        <f t="shared" ref="G5:G41" si="1">(F5/(B5*(1-C5%)*24*30/1000))*100</f>
        <v>76.904354354354354</v>
      </c>
      <c r="H5" s="4">
        <f t="shared" ref="H5:H41" si="2">E5-F5</f>
        <v>76.908500000000004</v>
      </c>
      <c r="I5" s="9"/>
      <c r="J5" s="33"/>
      <c r="K5" s="33"/>
      <c r="L5" s="33"/>
      <c r="M5" s="33"/>
    </row>
    <row r="6" spans="1:13" ht="20.25" customHeight="1" x14ac:dyDescent="0.25">
      <c r="A6" s="7" t="s">
        <v>38</v>
      </c>
      <c r="B6" s="3">
        <v>800</v>
      </c>
      <c r="C6" s="3">
        <v>5.75</v>
      </c>
      <c r="D6" s="3">
        <v>95.67</v>
      </c>
      <c r="E6" s="26">
        <f t="shared" si="0"/>
        <v>519.37329599999998</v>
      </c>
      <c r="F6" s="4">
        <v>458.70662400000003</v>
      </c>
      <c r="G6" s="4">
        <f t="shared" si="1"/>
        <v>84.495030946065427</v>
      </c>
      <c r="H6" s="4">
        <f t="shared" si="2"/>
        <v>60.666671999999949</v>
      </c>
      <c r="I6" s="31"/>
      <c r="J6" s="33"/>
      <c r="K6" s="33"/>
      <c r="L6" s="33"/>
      <c r="M6" s="33"/>
    </row>
    <row r="7" spans="1:13" x14ac:dyDescent="0.25">
      <c r="A7" s="25" t="s">
        <v>41</v>
      </c>
      <c r="B7" s="3">
        <v>420</v>
      </c>
      <c r="C7" s="3">
        <v>9</v>
      </c>
      <c r="D7" s="29">
        <v>88.14</v>
      </c>
      <c r="E7" s="26">
        <f t="shared" si="0"/>
        <v>242.54717759999997</v>
      </c>
      <c r="F7" s="4">
        <v>197.7174</v>
      </c>
      <c r="G7" s="4">
        <f t="shared" si="1"/>
        <v>71.849162742019885</v>
      </c>
      <c r="H7" s="4">
        <f t="shared" si="2"/>
        <v>44.829777599999971</v>
      </c>
      <c r="I7" s="9"/>
      <c r="J7" s="33"/>
      <c r="K7" s="33"/>
      <c r="L7" s="33"/>
      <c r="M7" s="33"/>
    </row>
    <row r="8" spans="1:13" x14ac:dyDescent="0.25">
      <c r="A8" s="25" t="s">
        <v>42</v>
      </c>
      <c r="B8" s="3">
        <v>420</v>
      </c>
      <c r="C8" s="3">
        <v>9</v>
      </c>
      <c r="D8" s="3">
        <v>95.33</v>
      </c>
      <c r="E8" s="26">
        <f t="shared" si="0"/>
        <v>262.33290720000002</v>
      </c>
      <c r="F8" s="4">
        <v>197.52930000000001</v>
      </c>
      <c r="G8" s="4">
        <f t="shared" si="1"/>
        <v>71.780808477237045</v>
      </c>
      <c r="H8" s="4">
        <f t="shared" si="2"/>
        <v>64.803607200000016</v>
      </c>
      <c r="I8" s="9"/>
      <c r="J8" s="33"/>
      <c r="K8" s="33"/>
      <c r="L8" s="33"/>
      <c r="M8" s="33"/>
    </row>
    <row r="9" spans="1:13" x14ac:dyDescent="0.25">
      <c r="A9" s="23" t="s">
        <v>43</v>
      </c>
      <c r="B9" s="3">
        <v>210</v>
      </c>
      <c r="C9" s="3">
        <v>9</v>
      </c>
      <c r="D9" s="3">
        <v>92.36</v>
      </c>
      <c r="E9" s="26">
        <f t="shared" si="0"/>
        <v>127.07997119999999</v>
      </c>
      <c r="F9" s="4">
        <v>99.805900000000008</v>
      </c>
      <c r="G9" s="4">
        <f t="shared" si="1"/>
        <v>72.537574859003428</v>
      </c>
      <c r="H9" s="4">
        <f t="shared" si="2"/>
        <v>27.27407119999998</v>
      </c>
      <c r="I9" s="32"/>
      <c r="J9" s="33"/>
      <c r="K9" s="33"/>
      <c r="L9" s="33"/>
      <c r="M9" s="33"/>
    </row>
    <row r="10" spans="1:13" x14ac:dyDescent="0.25">
      <c r="A10" s="25" t="s">
        <v>44</v>
      </c>
      <c r="B10" s="3">
        <v>600</v>
      </c>
      <c r="C10" s="3">
        <v>5.75</v>
      </c>
      <c r="D10" s="3">
        <v>76.16</v>
      </c>
      <c r="E10" s="26">
        <f t="shared" si="0"/>
        <v>310.09305599999999</v>
      </c>
      <c r="F10" s="4">
        <v>241.63500000000002</v>
      </c>
      <c r="G10" s="4">
        <f t="shared" si="1"/>
        <v>59.34644857058651</v>
      </c>
      <c r="H10" s="4">
        <f t="shared" si="2"/>
        <v>68.458055999999971</v>
      </c>
      <c r="I10" s="9"/>
      <c r="J10" s="33"/>
      <c r="K10" s="33"/>
      <c r="L10" s="33"/>
      <c r="M10" s="33"/>
    </row>
    <row r="11" spans="1:13" x14ac:dyDescent="0.25">
      <c r="A11" s="7" t="s">
        <v>6</v>
      </c>
      <c r="B11" s="3">
        <v>770</v>
      </c>
      <c r="C11" s="3">
        <v>1</v>
      </c>
      <c r="D11" s="34" t="s">
        <v>50</v>
      </c>
      <c r="E11" s="26">
        <v>0</v>
      </c>
      <c r="F11" s="4">
        <v>0.1656</v>
      </c>
      <c r="G11" s="4">
        <f t="shared" si="1"/>
        <v>3.0171848353666542E-2</v>
      </c>
      <c r="H11" s="4"/>
      <c r="I11" s="9"/>
      <c r="J11" s="33"/>
      <c r="K11" s="33"/>
      <c r="L11" s="33"/>
      <c r="M11" s="33"/>
    </row>
    <row r="12" spans="1:13" x14ac:dyDescent="0.25">
      <c r="A12" s="7" t="s">
        <v>7</v>
      </c>
      <c r="B12" s="3">
        <v>90</v>
      </c>
      <c r="C12" s="3">
        <v>1</v>
      </c>
      <c r="D12" s="34">
        <v>100</v>
      </c>
      <c r="E12" s="26">
        <f t="shared" si="0"/>
        <v>64.151999999999987</v>
      </c>
      <c r="F12" s="4">
        <v>1.9574769999999999</v>
      </c>
      <c r="G12" s="4">
        <f t="shared" si="1"/>
        <v>3.0513109489961345</v>
      </c>
      <c r="H12" s="4">
        <f t="shared" si="2"/>
        <v>62.19452299999999</v>
      </c>
      <c r="I12" s="9"/>
      <c r="J12" s="33"/>
      <c r="K12" s="33"/>
      <c r="L12" s="33"/>
      <c r="M12" s="33"/>
    </row>
    <row r="13" spans="1:13" x14ac:dyDescent="0.25">
      <c r="A13" s="7" t="s">
        <v>8</v>
      </c>
      <c r="B13" s="3">
        <v>50</v>
      </c>
      <c r="C13" s="3">
        <v>1</v>
      </c>
      <c r="D13" s="34">
        <v>100</v>
      </c>
      <c r="E13" s="26">
        <f t="shared" si="0"/>
        <v>35.64</v>
      </c>
      <c r="F13" s="4">
        <v>1.8742999999999999</v>
      </c>
      <c r="G13" s="4">
        <f t="shared" si="1"/>
        <v>5.2589786756453423</v>
      </c>
      <c r="H13" s="4"/>
      <c r="I13" s="9"/>
      <c r="J13" s="33"/>
      <c r="K13" s="33"/>
      <c r="L13" s="33"/>
      <c r="M13" s="33"/>
    </row>
    <row r="14" spans="1:13" x14ac:dyDescent="0.25">
      <c r="A14" s="7" t="s">
        <v>9</v>
      </c>
      <c r="B14" s="3">
        <v>240</v>
      </c>
      <c r="C14" s="3">
        <v>1</v>
      </c>
      <c r="D14" s="3">
        <v>100</v>
      </c>
      <c r="E14" s="26">
        <f t="shared" si="0"/>
        <v>171.072</v>
      </c>
      <c r="F14" s="4">
        <v>64.847207999999995</v>
      </c>
      <c r="G14" s="4">
        <f t="shared" si="1"/>
        <v>37.906383277216605</v>
      </c>
      <c r="H14" s="4">
        <f t="shared" si="2"/>
        <v>106.22479200000001</v>
      </c>
      <c r="I14" s="9"/>
      <c r="J14" s="33"/>
      <c r="K14" s="33"/>
      <c r="L14" s="33"/>
      <c r="M14" s="33"/>
    </row>
    <row r="15" spans="1:13" x14ac:dyDescent="0.25">
      <c r="A15" s="7" t="s">
        <v>10</v>
      </c>
      <c r="B15" s="3">
        <v>460</v>
      </c>
      <c r="C15" s="3">
        <v>1</v>
      </c>
      <c r="D15" s="3">
        <v>100</v>
      </c>
      <c r="E15" s="26">
        <f t="shared" si="0"/>
        <v>327.88799999999992</v>
      </c>
      <c r="F15" s="4">
        <v>108.93343900000001</v>
      </c>
      <c r="G15" s="4">
        <f t="shared" si="1"/>
        <v>33.222758685892757</v>
      </c>
      <c r="H15" s="4">
        <f t="shared" si="2"/>
        <v>218.9545609999999</v>
      </c>
      <c r="I15" s="9"/>
      <c r="J15" s="33"/>
      <c r="K15" s="33"/>
      <c r="L15" s="33"/>
      <c r="M15" s="33"/>
    </row>
    <row r="16" spans="1:13" x14ac:dyDescent="0.25">
      <c r="A16" s="7" t="s">
        <v>11</v>
      </c>
      <c r="B16" s="3">
        <v>25</v>
      </c>
      <c r="C16" s="3">
        <v>1</v>
      </c>
      <c r="D16" s="3">
        <v>0</v>
      </c>
      <c r="E16" s="26">
        <f t="shared" si="0"/>
        <v>0</v>
      </c>
      <c r="F16" s="4">
        <v>-0.16315600000000002</v>
      </c>
      <c r="G16" s="4">
        <f t="shared" si="1"/>
        <v>-0.91557800224466912</v>
      </c>
      <c r="H16" s="4"/>
      <c r="I16" s="9"/>
      <c r="J16" s="33"/>
      <c r="K16" s="33"/>
      <c r="L16" s="33"/>
      <c r="M16" s="33"/>
    </row>
    <row r="17" spans="1:13" x14ac:dyDescent="0.25">
      <c r="A17" s="22" t="s">
        <v>47</v>
      </c>
      <c r="B17" s="3">
        <v>20</v>
      </c>
      <c r="C17" s="3">
        <v>1</v>
      </c>
      <c r="D17" s="61" t="s">
        <v>31</v>
      </c>
      <c r="E17" s="62"/>
      <c r="F17" s="4">
        <v>-2.3039999999999998E-2</v>
      </c>
      <c r="G17" s="4">
        <f t="shared" si="1"/>
        <v>-0.16161616161616157</v>
      </c>
      <c r="H17" s="4"/>
      <c r="I17" s="9"/>
      <c r="J17" s="33"/>
      <c r="K17" s="33"/>
      <c r="L17" s="33"/>
      <c r="M17" s="33"/>
    </row>
    <row r="18" spans="1:13" x14ac:dyDescent="0.25">
      <c r="A18" s="7" t="s">
        <v>36</v>
      </c>
      <c r="B18" s="3">
        <v>1</v>
      </c>
      <c r="C18" s="3">
        <v>1</v>
      </c>
      <c r="D18" s="3">
        <v>100</v>
      </c>
      <c r="E18" s="26">
        <f>B18*(1-C18%)*D18%*24*30/1000</f>
        <v>0.71279999999999999</v>
      </c>
      <c r="F18" s="4">
        <v>0.23721999999999999</v>
      </c>
      <c r="G18" s="4">
        <f t="shared" si="1"/>
        <v>33.280022446689109</v>
      </c>
      <c r="H18" s="4">
        <f t="shared" si="2"/>
        <v>0.47558</v>
      </c>
      <c r="I18" s="9"/>
      <c r="J18" s="33"/>
      <c r="K18" s="33"/>
      <c r="L18" s="33"/>
      <c r="M18" s="33"/>
    </row>
    <row r="19" spans="1:13" x14ac:dyDescent="0.25">
      <c r="A19" s="25" t="s">
        <v>45</v>
      </c>
      <c r="B19" s="3">
        <v>60</v>
      </c>
      <c r="C19" s="3">
        <v>1</v>
      </c>
      <c r="D19" s="61" t="s">
        <v>31</v>
      </c>
      <c r="E19" s="62"/>
      <c r="F19" s="4">
        <v>40.791000000000004</v>
      </c>
      <c r="G19" s="4">
        <f t="shared" si="1"/>
        <v>95.377384960718302</v>
      </c>
      <c r="H19" s="4"/>
      <c r="I19" s="9"/>
      <c r="J19" s="33"/>
      <c r="K19" s="33"/>
      <c r="L19" s="33"/>
      <c r="M19" s="33"/>
    </row>
    <row r="20" spans="1:13" x14ac:dyDescent="0.25">
      <c r="A20" s="7" t="s">
        <v>46</v>
      </c>
      <c r="B20" s="3">
        <v>57.6</v>
      </c>
      <c r="C20" s="3">
        <v>1</v>
      </c>
      <c r="D20" s="61" t="s">
        <v>31</v>
      </c>
      <c r="E20" s="62"/>
      <c r="F20" s="4">
        <v>5.9819000000000004</v>
      </c>
      <c r="G20" s="4">
        <f t="shared" si="1"/>
        <v>14.569645139668289</v>
      </c>
      <c r="H20" s="4"/>
      <c r="I20" s="9"/>
      <c r="J20" s="33"/>
      <c r="K20" s="33"/>
      <c r="L20" s="33"/>
      <c r="M20" s="33"/>
    </row>
    <row r="21" spans="1:13" x14ac:dyDescent="0.25">
      <c r="A21" s="7" t="s">
        <v>14</v>
      </c>
      <c r="B21" s="3">
        <v>1600</v>
      </c>
      <c r="C21" s="3">
        <v>5.75</v>
      </c>
      <c r="D21" s="3">
        <v>82.31</v>
      </c>
      <c r="E21" s="26">
        <f t="shared" ref="E21:E23" si="3">B21*(1-C21%)*D21%*24*30/1000</f>
        <v>893.68905600000005</v>
      </c>
      <c r="F21" s="4">
        <v>724.48199999999997</v>
      </c>
      <c r="G21" s="4">
        <f t="shared" si="1"/>
        <v>66.725795755968164</v>
      </c>
      <c r="H21" s="4">
        <f t="shared" si="2"/>
        <v>169.20705600000008</v>
      </c>
      <c r="I21" s="9"/>
      <c r="J21" s="33"/>
      <c r="K21" s="33"/>
      <c r="L21" s="33"/>
      <c r="M21" s="33"/>
    </row>
    <row r="22" spans="1:13" ht="27" customHeight="1" x14ac:dyDescent="0.25">
      <c r="A22" s="7" t="s">
        <v>15</v>
      </c>
      <c r="B22" s="3">
        <v>800</v>
      </c>
      <c r="C22" s="3">
        <v>5.75</v>
      </c>
      <c r="D22" s="3">
        <v>52.21</v>
      </c>
      <c r="E22" s="26">
        <f t="shared" si="3"/>
        <v>283.43764800000002</v>
      </c>
      <c r="F22" s="4">
        <v>272.70499999999998</v>
      </c>
      <c r="G22" s="4">
        <f t="shared" si="1"/>
        <v>50.233016504568226</v>
      </c>
      <c r="H22" s="4">
        <f t="shared" si="2"/>
        <v>10.73264800000004</v>
      </c>
      <c r="I22" s="9"/>
      <c r="J22" s="33"/>
      <c r="K22" s="33"/>
      <c r="L22" s="33"/>
      <c r="M22" s="33"/>
    </row>
    <row r="23" spans="1:13" ht="22.5" customHeight="1" x14ac:dyDescent="0.25">
      <c r="A23" s="7" t="s">
        <v>16</v>
      </c>
      <c r="B23" s="3">
        <v>1040</v>
      </c>
      <c r="C23" s="3">
        <v>5.75</v>
      </c>
      <c r="D23" s="3">
        <v>93.93</v>
      </c>
      <c r="E23" s="26">
        <f t="shared" si="3"/>
        <v>662.90533919999996</v>
      </c>
      <c r="F23" s="4">
        <v>580.29090000000019</v>
      </c>
      <c r="G23" s="4">
        <f t="shared" si="1"/>
        <v>82.223993402706938</v>
      </c>
      <c r="H23" s="4">
        <f t="shared" si="2"/>
        <v>82.614439199999765</v>
      </c>
      <c r="I23" s="9"/>
      <c r="J23" s="33"/>
      <c r="K23" s="33"/>
      <c r="L23" s="33"/>
      <c r="M23" s="33"/>
    </row>
    <row r="24" spans="1:13" ht="24.75" customHeight="1" x14ac:dyDescent="0.25">
      <c r="A24" s="16" t="s">
        <v>40</v>
      </c>
      <c r="B24" s="3">
        <v>230.55</v>
      </c>
      <c r="C24" s="20">
        <v>5.25</v>
      </c>
      <c r="D24" s="26">
        <v>100</v>
      </c>
      <c r="E24" s="26">
        <v>165.99</v>
      </c>
      <c r="F24" s="4">
        <v>158.4128</v>
      </c>
      <c r="G24" s="4">
        <f t="shared" si="1"/>
        <v>100.71946928689066</v>
      </c>
      <c r="H24" s="4">
        <f t="shared" si="2"/>
        <v>7.5772000000000048</v>
      </c>
      <c r="I24" s="9"/>
      <c r="J24" s="33"/>
      <c r="K24" s="33"/>
      <c r="L24" s="33"/>
      <c r="M24" s="33"/>
    </row>
    <row r="25" spans="1:13" ht="20.25" customHeight="1" x14ac:dyDescent="0.25">
      <c r="A25" s="28" t="s">
        <v>48</v>
      </c>
      <c r="B25" s="3">
        <v>502</v>
      </c>
      <c r="C25" s="20">
        <v>5</v>
      </c>
      <c r="D25" s="26">
        <v>99.48</v>
      </c>
      <c r="E25" s="26">
        <v>359.56400000000002</v>
      </c>
      <c r="F25" s="4">
        <v>355.30147999999997</v>
      </c>
      <c r="G25" s="4">
        <f t="shared" si="1"/>
        <v>103.47541995759653</v>
      </c>
      <c r="H25" s="4">
        <f t="shared" si="2"/>
        <v>4.2625200000000518</v>
      </c>
      <c r="I25" s="9"/>
      <c r="J25" s="33"/>
      <c r="K25" s="33"/>
      <c r="L25" s="33"/>
      <c r="M25" s="33"/>
    </row>
    <row r="26" spans="1:13" ht="22.5" customHeight="1" x14ac:dyDescent="0.25">
      <c r="A26" s="7" t="s">
        <v>39</v>
      </c>
      <c r="B26" s="3">
        <v>125</v>
      </c>
      <c r="C26" s="20">
        <v>5</v>
      </c>
      <c r="D26" s="37">
        <v>96.02</v>
      </c>
      <c r="E26" s="26">
        <v>86.421999999999997</v>
      </c>
      <c r="F26" s="4">
        <v>81.721955999999992</v>
      </c>
      <c r="G26" s="4">
        <f t="shared" si="1"/>
        <v>95.581235087719278</v>
      </c>
      <c r="H26" s="4">
        <f t="shared" si="2"/>
        <v>4.7000440000000054</v>
      </c>
      <c r="I26" s="9"/>
      <c r="J26" s="33"/>
      <c r="K26" s="33"/>
      <c r="L26" s="33"/>
      <c r="M26" s="33"/>
    </row>
    <row r="27" spans="1:13" ht="40.5" customHeight="1" x14ac:dyDescent="0.25">
      <c r="A27" s="21" t="s">
        <v>49</v>
      </c>
      <c r="B27" s="3">
        <v>625</v>
      </c>
      <c r="C27" s="20">
        <v>5.25</v>
      </c>
      <c r="D27" s="29">
        <v>93.2</v>
      </c>
      <c r="E27" s="26">
        <v>419.65</v>
      </c>
      <c r="F27" s="4">
        <v>405.62607800000001</v>
      </c>
      <c r="G27" s="4">
        <f t="shared" si="1"/>
        <v>95.133644796247438</v>
      </c>
      <c r="H27" s="4">
        <f t="shared" si="2"/>
        <v>14.02392199999997</v>
      </c>
      <c r="I27" s="9"/>
      <c r="J27" s="33"/>
      <c r="K27" s="33"/>
      <c r="L27" s="33"/>
      <c r="M27" s="33"/>
    </row>
    <row r="28" spans="1:13" ht="15.75" customHeight="1" x14ac:dyDescent="0.25">
      <c r="A28" s="2" t="s">
        <v>52</v>
      </c>
      <c r="B28" s="3">
        <v>316.20999999999998</v>
      </c>
      <c r="C28" s="3">
        <v>6.68</v>
      </c>
      <c r="D28" s="29">
        <f>VLOOKUP(A28,[2]Summary!$B$39:$C$52,2,0)</f>
        <v>98.932000000000002</v>
      </c>
      <c r="E28" s="26">
        <f>VLOOKUP(A28,[2]Summary!$B$57:$Q$70,16,0)</f>
        <v>205.03262049999267</v>
      </c>
      <c r="F28" s="4">
        <v>130.10552799999999</v>
      </c>
      <c r="G28" s="4">
        <f t="shared" si="1"/>
        <v>61.236861296777143</v>
      </c>
      <c r="H28" s="4">
        <f t="shared" si="2"/>
        <v>74.927092499992682</v>
      </c>
      <c r="I28" s="9"/>
      <c r="J28" s="33"/>
      <c r="K28" s="33"/>
      <c r="L28" s="33"/>
      <c r="M28" s="33"/>
    </row>
    <row r="29" spans="1:13" ht="15.75" customHeight="1" x14ac:dyDescent="0.25">
      <c r="A29" s="2" t="s">
        <v>53</v>
      </c>
      <c r="B29" s="3">
        <v>79.16</v>
      </c>
      <c r="C29" s="3">
        <v>5.75</v>
      </c>
      <c r="D29" s="29">
        <f>VLOOKUP(A29,[2]Summary!$B$39:$C$52,2,0)</f>
        <v>99.875</v>
      </c>
      <c r="E29" s="26">
        <f>VLOOKUP(A29,[2]Summary!$B$57:$Q$70,16,0)</f>
        <v>52.362159499996338</v>
      </c>
      <c r="F29" s="4">
        <v>33.527717000000003</v>
      </c>
      <c r="G29" s="4">
        <f t="shared" si="1"/>
        <v>62.414334076920554</v>
      </c>
      <c r="H29" s="4">
        <f t="shared" si="2"/>
        <v>18.834442499996335</v>
      </c>
      <c r="I29" s="9"/>
      <c r="J29" s="33"/>
      <c r="K29" s="33"/>
      <c r="L29" s="33"/>
      <c r="M29" s="33"/>
    </row>
    <row r="30" spans="1:13" ht="15.75" customHeight="1" x14ac:dyDescent="0.25">
      <c r="A30" s="7" t="s">
        <v>54</v>
      </c>
      <c r="B30" s="3">
        <v>191.38</v>
      </c>
      <c r="C30" s="3">
        <v>6.75</v>
      </c>
      <c r="D30" s="29">
        <f>VLOOKUP(A30,[2]Summary!$B$39:$C$52,2,0)</f>
        <v>97.725999999999999</v>
      </c>
      <c r="E30" s="26">
        <f>VLOOKUP(A30,[2]Summary!$B$57:$Q$70,16,0)</f>
        <v>124.05579450000636</v>
      </c>
      <c r="F30" s="4">
        <v>121.876132</v>
      </c>
      <c r="G30" s="4">
        <f t="shared" si="1"/>
        <v>94.850751326154906</v>
      </c>
      <c r="H30" s="4">
        <f t="shared" si="2"/>
        <v>2.1796625000063585</v>
      </c>
      <c r="I30" s="9"/>
      <c r="J30" s="33"/>
      <c r="K30" s="33"/>
      <c r="L30" s="33"/>
      <c r="M30" s="33"/>
    </row>
    <row r="31" spans="1:13" ht="15.75" customHeight="1" x14ac:dyDescent="0.25">
      <c r="A31" s="7" t="s">
        <v>55</v>
      </c>
      <c r="B31" s="3">
        <v>461.1</v>
      </c>
      <c r="C31" s="3">
        <v>6.25</v>
      </c>
      <c r="D31" s="29">
        <f>VLOOKUP(A31,[2]Summary!$B$39:$C$52,2,0)</f>
        <v>80.709000000000003</v>
      </c>
      <c r="E31" s="26">
        <f>VLOOKUP(A31,[2]Summary!$B$57:$Q$70,16,0)</f>
        <v>251.19935750001395</v>
      </c>
      <c r="F31" s="4">
        <v>209.70617200000004</v>
      </c>
      <c r="G31" s="4">
        <f t="shared" si="1"/>
        <v>67.377100492381345</v>
      </c>
      <c r="H31" s="38">
        <f t="shared" si="2"/>
        <v>41.493185500013908</v>
      </c>
      <c r="I31" s="9"/>
      <c r="J31" s="33"/>
      <c r="K31" s="33"/>
      <c r="L31" s="33"/>
      <c r="M31" s="33"/>
    </row>
    <row r="32" spans="1:13" ht="15.75" customHeight="1" x14ac:dyDescent="0.25">
      <c r="A32" s="7" t="s">
        <v>56</v>
      </c>
      <c r="B32" s="3">
        <v>222.99</v>
      </c>
      <c r="C32" s="3">
        <v>6.25</v>
      </c>
      <c r="D32" s="29">
        <f>VLOOKUP(A32,[2]Summary!$B$39:$C$52,2,0)</f>
        <v>100</v>
      </c>
      <c r="E32" s="26">
        <f>VLOOKUP(A32,[2]Summary!$B$57:$Q$70,16,0)</f>
        <v>149.2073039999992</v>
      </c>
      <c r="F32" s="4">
        <v>120.044194</v>
      </c>
      <c r="G32" s="4">
        <f t="shared" si="1"/>
        <v>79.753912897605431</v>
      </c>
      <c r="H32" s="38">
        <f t="shared" si="2"/>
        <v>29.163109999999193</v>
      </c>
      <c r="I32" s="9"/>
      <c r="J32" s="33"/>
      <c r="K32" s="33"/>
      <c r="L32" s="33"/>
      <c r="M32" s="33"/>
    </row>
    <row r="33" spans="1:13" ht="15.75" customHeight="1" x14ac:dyDescent="0.25">
      <c r="A33" s="7" t="s">
        <v>57</v>
      </c>
      <c r="B33" s="3">
        <v>257.82</v>
      </c>
      <c r="C33" s="3">
        <v>6.75</v>
      </c>
      <c r="D33" s="29">
        <f>VLOOKUP(A33,[2]Summary!$B$39:$C$52,2,0)</f>
        <v>100</v>
      </c>
      <c r="E33" s="26">
        <f>VLOOKUP(A33,[2]Summary!$B$57:$Q$70,16,0)</f>
        <v>172.04137900000336</v>
      </c>
      <c r="F33" s="4">
        <v>61.066845999999998</v>
      </c>
      <c r="G33" s="4">
        <f t="shared" si="1"/>
        <v>35.278291872642562</v>
      </c>
      <c r="H33" s="38">
        <f t="shared" si="2"/>
        <v>110.97453300000336</v>
      </c>
      <c r="I33" s="9"/>
      <c r="J33" s="33"/>
      <c r="K33" s="33"/>
      <c r="L33" s="33"/>
      <c r="M33" s="33"/>
    </row>
    <row r="34" spans="1:13" ht="15.75" customHeight="1" x14ac:dyDescent="0.25">
      <c r="A34" s="7" t="s">
        <v>59</v>
      </c>
      <c r="B34" s="3">
        <v>98.81</v>
      </c>
      <c r="C34" s="3">
        <v>5.75</v>
      </c>
      <c r="D34" s="29">
        <f>VLOOKUP(A34,[2]Summary!$B$39:$C$52,2,0)</f>
        <v>95.123999999999995</v>
      </c>
      <c r="E34" s="26">
        <f>VLOOKUP(A34,[2]Summary!$B$57:$Q$70,16,0)</f>
        <v>63.332417500000894</v>
      </c>
      <c r="F34" s="4">
        <v>51.204413000000002</v>
      </c>
      <c r="G34" s="4">
        <f t="shared" si="1"/>
        <v>76.364697757723036</v>
      </c>
      <c r="H34" s="38">
        <f t="shared" si="2"/>
        <v>12.128004500000891</v>
      </c>
      <c r="I34" s="9"/>
      <c r="J34" s="33"/>
      <c r="K34" s="33"/>
      <c r="L34" s="33"/>
      <c r="M34" s="33"/>
    </row>
    <row r="35" spans="1:13" ht="15.75" customHeight="1" x14ac:dyDescent="0.25">
      <c r="A35" s="7" t="s">
        <v>60</v>
      </c>
      <c r="B35" s="3">
        <v>53.53</v>
      </c>
      <c r="C35" s="3">
        <v>10</v>
      </c>
      <c r="D35" s="29">
        <f>VLOOKUP(A35,[2]Summary!$B$39:$C$52,2,0)</f>
        <v>77.626000000000005</v>
      </c>
      <c r="E35" s="26">
        <f>VLOOKUP(A35,[2]Summary!$B$57:$Q$70,16,0)</f>
        <v>27.2528424999999</v>
      </c>
      <c r="F35" s="4">
        <v>13.324095000000002</v>
      </c>
      <c r="G35" s="4">
        <f t="shared" si="1"/>
        <v>38.411871847562118</v>
      </c>
      <c r="H35" s="38">
        <f t="shared" si="2"/>
        <v>13.928747499999899</v>
      </c>
      <c r="I35" s="9"/>
      <c r="J35" s="33"/>
      <c r="K35" s="33"/>
      <c r="L35" s="33"/>
      <c r="M35" s="33"/>
    </row>
    <row r="36" spans="1:13" ht="15.75" customHeight="1" x14ac:dyDescent="0.25">
      <c r="A36" s="7" t="s">
        <v>61</v>
      </c>
      <c r="B36" s="3">
        <v>94.57</v>
      </c>
      <c r="C36" s="3">
        <v>10</v>
      </c>
      <c r="D36" s="29">
        <f>VLOOKUP(A36,[2]Summary!$B$39:$C$52,2,0)</f>
        <v>83.361000000000004</v>
      </c>
      <c r="E36" s="26">
        <f>VLOOKUP(A36,[2]Summary!$B$57:$Q$70,16,0)</f>
        <v>51.844482499999643</v>
      </c>
      <c r="F36" s="4">
        <v>23.812460000000002</v>
      </c>
      <c r="G36" s="4">
        <f t="shared" si="1"/>
        <v>38.857590627884242</v>
      </c>
      <c r="H36" s="38">
        <f t="shared" si="2"/>
        <v>28.032022499999641</v>
      </c>
      <c r="I36" s="9"/>
      <c r="J36" s="33"/>
      <c r="K36" s="33"/>
      <c r="L36" s="33"/>
      <c r="M36" s="33"/>
    </row>
    <row r="37" spans="1:13" ht="15.75" customHeight="1" x14ac:dyDescent="0.25">
      <c r="A37" s="7" t="s">
        <v>62</v>
      </c>
      <c r="B37" s="3">
        <v>9.17</v>
      </c>
      <c r="C37" s="3">
        <v>9</v>
      </c>
      <c r="D37" s="29">
        <f>VLOOKUP(A37,[2]Summary!$B$39:$C$52,2,0)</f>
        <v>78.834000000000003</v>
      </c>
      <c r="E37" s="26">
        <f>VLOOKUP(A37,[2]Summary!$B$57:$Q$70,16,0)</f>
        <v>4.7338249999999347</v>
      </c>
      <c r="F37" s="4">
        <v>3.1577229999999998</v>
      </c>
      <c r="G37" s="4">
        <f t="shared" si="1"/>
        <v>52.557028879275336</v>
      </c>
      <c r="H37" s="38">
        <f t="shared" si="2"/>
        <v>1.5761019999999348</v>
      </c>
      <c r="I37" s="9"/>
      <c r="J37" s="33"/>
      <c r="K37" s="33"/>
      <c r="L37" s="33"/>
      <c r="M37" s="33"/>
    </row>
    <row r="38" spans="1:13" ht="15.75" customHeight="1" x14ac:dyDescent="0.25">
      <c r="A38" s="7" t="s">
        <v>63</v>
      </c>
      <c r="B38" s="3">
        <v>10.91</v>
      </c>
      <c r="C38" s="3">
        <v>12.5</v>
      </c>
      <c r="D38" s="29">
        <f>VLOOKUP(A38,[2]Summary!$B$39:$C$52,2,0)</f>
        <v>62.77</v>
      </c>
      <c r="E38" s="26">
        <f>VLOOKUP(A38,[2]Summary!$B$57:$Q$70,16,0)</f>
        <v>4.3137850000001352</v>
      </c>
      <c r="F38" s="4">
        <v>2.8381699999999999</v>
      </c>
      <c r="G38" s="4">
        <f t="shared" si="1"/>
        <v>41.292683281684198</v>
      </c>
      <c r="H38" s="38">
        <f t="shared" si="2"/>
        <v>1.4756150000001353</v>
      </c>
      <c r="I38" s="9"/>
      <c r="J38" s="33"/>
      <c r="K38" s="33"/>
      <c r="L38" s="33"/>
      <c r="M38" s="33"/>
    </row>
    <row r="39" spans="1:13" ht="15.75" customHeight="1" x14ac:dyDescent="0.25">
      <c r="A39" s="7" t="s">
        <v>65</v>
      </c>
      <c r="B39" s="3">
        <v>53.48</v>
      </c>
      <c r="C39" s="3">
        <v>5.75</v>
      </c>
      <c r="D39" s="29">
        <f>VLOOKUP(A39,[2]Summary!$B$39:$C$52,2,0)</f>
        <v>59.212000000000003</v>
      </c>
      <c r="E39" s="26">
        <f>VLOOKUP(A39,[2]Summary!$B$57:$Q$70,16,0)</f>
        <v>21.6397225000003</v>
      </c>
      <c r="F39" s="4">
        <v>17.415230000000001</v>
      </c>
      <c r="G39" s="4">
        <f t="shared" si="1"/>
        <v>47.987039840262447</v>
      </c>
      <c r="H39" s="38">
        <f t="shared" si="2"/>
        <v>4.2244925000002986</v>
      </c>
      <c r="I39" s="9"/>
      <c r="J39" s="33"/>
      <c r="K39" s="33"/>
      <c r="L39" s="33"/>
      <c r="M39" s="33"/>
    </row>
    <row r="40" spans="1:13" ht="15.75" customHeight="1" x14ac:dyDescent="0.25">
      <c r="A40" s="7" t="s">
        <v>64</v>
      </c>
      <c r="B40" s="3">
        <v>134.63999999999999</v>
      </c>
      <c r="C40" s="3">
        <v>5.25</v>
      </c>
      <c r="D40" s="29">
        <f>VLOOKUP(A40,[2]Summary!$B$39:$C$52,2,0)</f>
        <v>97.759</v>
      </c>
      <c r="E40" s="26">
        <f>VLOOKUP(A40,[2]Summary!$B$57:$Q$70,16,0)</f>
        <v>89.791702500004732</v>
      </c>
      <c r="F40" s="4">
        <v>51.128637999999995</v>
      </c>
      <c r="G40" s="4">
        <f t="shared" si="1"/>
        <v>55.66451196915785</v>
      </c>
      <c r="H40" s="38">
        <f t="shared" si="2"/>
        <v>38.663064500004737</v>
      </c>
      <c r="I40" s="9"/>
      <c r="J40" s="33"/>
      <c r="K40" s="33"/>
      <c r="L40" s="33"/>
      <c r="M40" s="33"/>
    </row>
    <row r="41" spans="1:13" ht="98.25" customHeight="1" x14ac:dyDescent="0.25">
      <c r="A41" s="23" t="s">
        <v>58</v>
      </c>
      <c r="B41" s="3">
        <v>37.880000000000003</v>
      </c>
      <c r="C41" s="3">
        <v>6.75</v>
      </c>
      <c r="D41" s="29">
        <f>VLOOKUP(A41,[2]Summary!$B$39:$C$52,2,0)</f>
        <v>99.123000000000005</v>
      </c>
      <c r="E41" s="26">
        <f>VLOOKUP(A41,[2]Summary!$B$57:$Q$70,16,0)</f>
        <v>21.148012500001659</v>
      </c>
      <c r="F41" s="4">
        <v>16.422158</v>
      </c>
      <c r="G41" s="4">
        <f t="shared" si="1"/>
        <v>64.571209145793475</v>
      </c>
      <c r="H41" s="4">
        <f t="shared" si="2"/>
        <v>4.7258545000016596</v>
      </c>
      <c r="I41" s="24"/>
      <c r="J41" s="33"/>
      <c r="K41" s="33"/>
      <c r="L41" s="33"/>
      <c r="M41" s="33"/>
    </row>
    <row r="42" spans="1:13" x14ac:dyDescent="0.25">
      <c r="A42" s="15"/>
      <c r="B42" s="15"/>
      <c r="C42" s="15"/>
      <c r="D42" s="15"/>
      <c r="E42" s="15"/>
      <c r="F42" s="14"/>
      <c r="G42" s="14"/>
      <c r="H42" s="14"/>
      <c r="I42" s="17"/>
      <c r="J42" s="27"/>
      <c r="K42" s="36"/>
    </row>
    <row r="43" spans="1:13" x14ac:dyDescent="0.25">
      <c r="A43" s="18"/>
      <c r="B43" s="18"/>
      <c r="C43" s="18"/>
      <c r="D43" s="18"/>
      <c r="E43" s="30"/>
      <c r="F43" s="18"/>
      <c r="G43" s="18"/>
      <c r="H43" s="18"/>
      <c r="I43" s="18"/>
      <c r="K43" s="36"/>
    </row>
    <row r="44" spans="1:13" x14ac:dyDescent="0.25">
      <c r="A44" s="15"/>
      <c r="B44" s="15"/>
      <c r="C44" s="15"/>
      <c r="D44" s="15"/>
      <c r="E44" s="15"/>
      <c r="F44" s="14"/>
      <c r="G44" s="8"/>
      <c r="H44" s="14"/>
      <c r="I44" s="14"/>
      <c r="K44" s="36"/>
    </row>
    <row r="45" spans="1:13" x14ac:dyDescent="0.25">
      <c r="G45" s="13"/>
      <c r="K45" s="36"/>
    </row>
    <row r="47" spans="1:13" x14ac:dyDescent="0.25">
      <c r="F47" s="35"/>
    </row>
  </sheetData>
  <mergeCells count="8">
    <mergeCell ref="D19:E19"/>
    <mergeCell ref="D20:E20"/>
    <mergeCell ref="A1:I1"/>
    <mergeCell ref="A2:A3"/>
    <mergeCell ref="B2:B3"/>
    <mergeCell ref="C2:C3"/>
    <mergeCell ref="D2:I2"/>
    <mergeCell ref="D17:E17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F305-1F72-4BC6-ABEE-0FB0B3915B00}">
  <sheetPr>
    <pageSetUpPr fitToPage="1"/>
  </sheetPr>
  <dimension ref="A1:N47"/>
  <sheetViews>
    <sheetView tabSelected="1" view="pageBreakPreview" topLeftCell="A10" zoomScaleNormal="100" zoomScaleSheetLayoutView="100" workbookViewId="0">
      <selection activeCell="G18" sqref="G18"/>
    </sheetView>
  </sheetViews>
  <sheetFormatPr defaultRowHeight="15" x14ac:dyDescent="0.25"/>
  <cols>
    <col min="1" max="1" width="27" style="10" customWidth="1"/>
    <col min="2" max="2" width="14.5703125" style="10" customWidth="1"/>
    <col min="3" max="3" width="16" style="10" customWidth="1"/>
    <col min="4" max="4" width="18.42578125" style="10" customWidth="1"/>
    <col min="5" max="5" width="15.5703125" style="10" customWidth="1"/>
    <col min="6" max="6" width="12.85546875" style="11" customWidth="1"/>
    <col min="7" max="7" width="10" style="11" customWidth="1"/>
    <col min="8" max="8" width="12.28515625" style="11" customWidth="1"/>
    <col min="9" max="9" width="32.7109375" style="11" customWidth="1"/>
    <col min="10" max="10" width="2.42578125" style="11" customWidth="1"/>
    <col min="11" max="11" width="9.140625" style="11"/>
    <col min="12" max="12" width="28.85546875" style="11" bestFit="1" customWidth="1"/>
    <col min="13" max="16384" width="9.140625" style="11"/>
  </cols>
  <sheetData>
    <row r="1" spans="1:14" s="10" customFormat="1" ht="39" customHeight="1" x14ac:dyDescent="0.25">
      <c r="A1" s="53" t="s">
        <v>78</v>
      </c>
      <c r="B1" s="53"/>
      <c r="C1" s="53"/>
      <c r="D1" s="53"/>
      <c r="E1" s="53"/>
      <c r="F1" s="53"/>
      <c r="G1" s="53"/>
      <c r="H1" s="53"/>
      <c r="I1" s="53"/>
    </row>
    <row r="2" spans="1:14" s="10" customFormat="1" ht="15.75" x14ac:dyDescent="0.25">
      <c r="A2" s="54" t="s">
        <v>18</v>
      </c>
      <c r="B2" s="54" t="s">
        <v>29</v>
      </c>
      <c r="C2" s="54" t="s">
        <v>21</v>
      </c>
      <c r="D2" s="55">
        <v>46167</v>
      </c>
      <c r="E2" s="55"/>
      <c r="F2" s="55"/>
      <c r="G2" s="55"/>
      <c r="H2" s="55"/>
      <c r="I2" s="55"/>
      <c r="L2" s="39">
        <v>0.38690000000000002</v>
      </c>
    </row>
    <row r="3" spans="1:14" s="10" customFormat="1" ht="47.25" x14ac:dyDescent="0.25">
      <c r="A3" s="54"/>
      <c r="B3" s="54"/>
      <c r="C3" s="54"/>
      <c r="D3" s="41" t="s">
        <v>37</v>
      </c>
      <c r="E3" s="41" t="s">
        <v>19</v>
      </c>
      <c r="F3" s="41" t="s">
        <v>32</v>
      </c>
      <c r="G3" s="41" t="s">
        <v>33</v>
      </c>
      <c r="H3" s="41" t="s">
        <v>34</v>
      </c>
      <c r="I3" s="41" t="s">
        <v>35</v>
      </c>
    </row>
    <row r="4" spans="1:14" ht="27" customHeight="1" x14ac:dyDescent="0.25">
      <c r="A4" s="43" t="s">
        <v>0</v>
      </c>
      <c r="B4" s="3">
        <v>1260</v>
      </c>
      <c r="C4" s="3">
        <v>9</v>
      </c>
      <c r="D4" s="3">
        <v>78.61</v>
      </c>
      <c r="E4" s="26">
        <f>B4*(1-C4%)*D4%*24*31/1000</f>
        <v>670.59864144000005</v>
      </c>
      <c r="F4" s="4">
        <v>608.44140000000004</v>
      </c>
      <c r="G4" s="4">
        <f>(F4/(B4*(1-C4%)*24*31/1000))*100</f>
        <v>71.323703178541891</v>
      </c>
      <c r="H4" s="4">
        <f>E4-F4</f>
        <v>62.157241440000007</v>
      </c>
      <c r="I4" s="9"/>
      <c r="J4" s="33"/>
      <c r="L4" s="40">
        <f>F4*$L$2</f>
        <v>235.40597766000002</v>
      </c>
      <c r="M4" s="11">
        <f>VLOOKUP(A4,'[1]FPCCA-EPDCL'!$B$5:$F$81,5,0)</f>
        <v>235.40597765999996</v>
      </c>
      <c r="N4" s="40">
        <f>+L4-M4</f>
        <v>0</v>
      </c>
    </row>
    <row r="5" spans="1:14" x14ac:dyDescent="0.25">
      <c r="A5" s="43" t="s">
        <v>1</v>
      </c>
      <c r="B5" s="3">
        <v>500</v>
      </c>
      <c r="C5" s="3">
        <v>7.5</v>
      </c>
      <c r="D5" s="19">
        <v>96.59</v>
      </c>
      <c r="E5" s="26">
        <f t="shared" ref="E5:E16" si="0">B5*(1-C5%)*D5%*24*31/1000</f>
        <v>332.36619000000002</v>
      </c>
      <c r="F5" s="4">
        <v>249.38049999999998</v>
      </c>
      <c r="G5" s="4">
        <f t="shared" ref="G5:G41" si="1">(F5/(B5*(1-C5%)*24*31/1000))*100</f>
        <v>72.473263586166809</v>
      </c>
      <c r="H5" s="4">
        <f t="shared" ref="H5:H41" si="2">E5-F5</f>
        <v>82.985690000000034</v>
      </c>
      <c r="I5" s="9"/>
      <c r="J5" s="33"/>
      <c r="L5" s="40">
        <f t="shared" ref="L5:L41" si="3">F5*$L$2</f>
        <v>96.485315450000002</v>
      </c>
      <c r="M5" s="11">
        <f>VLOOKUP(A5,'[1]FPCCA-EPDCL'!$B$5:$F$81,5,0)</f>
        <v>96.485315449999987</v>
      </c>
      <c r="N5" s="40">
        <f t="shared" ref="N5:N41" si="4">+L5-M5</f>
        <v>0</v>
      </c>
    </row>
    <row r="6" spans="1:14" ht="20.25" customHeight="1" x14ac:dyDescent="0.25">
      <c r="A6" s="43" t="s">
        <v>38</v>
      </c>
      <c r="B6" s="3">
        <v>800</v>
      </c>
      <c r="C6" s="3">
        <v>5.75</v>
      </c>
      <c r="D6" s="3">
        <v>87.49</v>
      </c>
      <c r="E6" s="26">
        <f t="shared" si="0"/>
        <v>490.79790239999994</v>
      </c>
      <c r="F6" s="4">
        <v>421.85331199999996</v>
      </c>
      <c r="G6" s="4">
        <f t="shared" si="1"/>
        <v>75.199885913122827</v>
      </c>
      <c r="H6" s="4">
        <f t="shared" si="2"/>
        <v>68.944590399999981</v>
      </c>
      <c r="I6" s="31"/>
      <c r="J6" s="33"/>
      <c r="L6" s="40">
        <f t="shared" si="3"/>
        <v>163.21504641280001</v>
      </c>
      <c r="M6" s="11">
        <f>VLOOKUP(A6,'[1]FPCCA-EPDCL'!$B$5:$F$81,5,0)</f>
        <v>163.21504641279998</v>
      </c>
      <c r="N6" s="40">
        <f t="shared" si="4"/>
        <v>0</v>
      </c>
    </row>
    <row r="7" spans="1:14" x14ac:dyDescent="0.25">
      <c r="A7" s="44" t="s">
        <v>41</v>
      </c>
      <c r="B7" s="3">
        <v>420</v>
      </c>
      <c r="C7" s="3">
        <v>9</v>
      </c>
      <c r="D7" s="29">
        <v>83.87</v>
      </c>
      <c r="E7" s="26">
        <f t="shared" si="0"/>
        <v>238.49004815999999</v>
      </c>
      <c r="F7" s="4">
        <v>187.1429</v>
      </c>
      <c r="G7" s="4">
        <f t="shared" si="1"/>
        <v>65.812704320768844</v>
      </c>
      <c r="H7" s="4">
        <f t="shared" si="2"/>
        <v>51.347148159999989</v>
      </c>
      <c r="I7" s="9"/>
      <c r="J7" s="33"/>
      <c r="L7" s="40">
        <f t="shared" si="3"/>
        <v>72.405588010000002</v>
      </c>
      <c r="M7" s="11">
        <f>VLOOKUP(A7,'[1]FPCCA-EPDCL'!$B$5:$F$81,5,0)</f>
        <v>72.405588009999988</v>
      </c>
      <c r="N7" s="40">
        <f t="shared" si="4"/>
        <v>0</v>
      </c>
    </row>
    <row r="8" spans="1:14" x14ac:dyDescent="0.25">
      <c r="A8" s="44" t="s">
        <v>42</v>
      </c>
      <c r="B8" s="3">
        <v>420</v>
      </c>
      <c r="C8" s="3">
        <v>9</v>
      </c>
      <c r="D8" s="3">
        <v>96.86</v>
      </c>
      <c r="E8" s="26">
        <f t="shared" si="0"/>
        <v>275.42799647999999</v>
      </c>
      <c r="F8" s="4">
        <v>194.32900000000001</v>
      </c>
      <c r="G8" s="4">
        <f t="shared" si="1"/>
        <v>68.339846277634308</v>
      </c>
      <c r="H8" s="4">
        <f t="shared" si="2"/>
        <v>81.098996479999983</v>
      </c>
      <c r="I8" s="9"/>
      <c r="J8" s="33"/>
      <c r="L8" s="40">
        <f t="shared" si="3"/>
        <v>75.185890100000009</v>
      </c>
      <c r="M8" s="11">
        <f>VLOOKUP(A8,'[1]FPCCA-EPDCL'!$B$5:$F$81,5,0)</f>
        <v>75.185890099999995</v>
      </c>
      <c r="N8" s="40">
        <f t="shared" si="4"/>
        <v>0</v>
      </c>
    </row>
    <row r="9" spans="1:14" x14ac:dyDescent="0.25">
      <c r="A9" s="44" t="s">
        <v>43</v>
      </c>
      <c r="B9" s="3">
        <v>210</v>
      </c>
      <c r="C9" s="3">
        <v>9</v>
      </c>
      <c r="D9" s="3">
        <v>90.23</v>
      </c>
      <c r="E9" s="26">
        <f t="shared" si="0"/>
        <v>128.28757031999999</v>
      </c>
      <c r="F9" s="4">
        <v>91.95859999999999</v>
      </c>
      <c r="G9" s="4">
        <f t="shared" si="1"/>
        <v>64.678319632236679</v>
      </c>
      <c r="H9" s="4">
        <f t="shared" si="2"/>
        <v>36.328970319999996</v>
      </c>
      <c r="I9" s="32"/>
      <c r="J9" s="33"/>
      <c r="L9" s="40">
        <f t="shared" si="3"/>
        <v>35.578782339999997</v>
      </c>
      <c r="M9" s="11">
        <f>VLOOKUP(A9,'[1]FPCCA-EPDCL'!$B$5:$F$81,5,0)</f>
        <v>35.578782339999997</v>
      </c>
      <c r="N9" s="40">
        <f t="shared" si="4"/>
        <v>0</v>
      </c>
    </row>
    <row r="10" spans="1:14" x14ac:dyDescent="0.25">
      <c r="A10" s="44" t="s">
        <v>44</v>
      </c>
      <c r="B10" s="3">
        <v>600</v>
      </c>
      <c r="C10" s="3">
        <v>5.75</v>
      </c>
      <c r="D10" s="3">
        <v>97.09</v>
      </c>
      <c r="E10" s="26">
        <f t="shared" si="0"/>
        <v>408.48869880000001</v>
      </c>
      <c r="F10" s="4">
        <v>315.52600000000001</v>
      </c>
      <c r="G10" s="4">
        <f t="shared" si="1"/>
        <v>74.994533337136232</v>
      </c>
      <c r="H10" s="4">
        <f t="shared" si="2"/>
        <v>92.962698799999998</v>
      </c>
      <c r="I10" s="9"/>
      <c r="J10" s="33"/>
      <c r="L10" s="40">
        <f t="shared" si="3"/>
        <v>122.07700940000001</v>
      </c>
      <c r="M10" s="11">
        <f>VLOOKUP(A10,'[1]FPCCA-EPDCL'!$B$5:$F$81,5,0)</f>
        <v>122.07700939999999</v>
      </c>
      <c r="N10" s="40">
        <f t="shared" si="4"/>
        <v>0</v>
      </c>
    </row>
    <row r="11" spans="1:14" x14ac:dyDescent="0.25">
      <c r="A11" s="43" t="s">
        <v>6</v>
      </c>
      <c r="B11" s="3">
        <v>770</v>
      </c>
      <c r="C11" s="3">
        <v>1</v>
      </c>
      <c r="D11" s="3" t="s">
        <v>50</v>
      </c>
      <c r="E11" s="26">
        <v>0</v>
      </c>
      <c r="F11" s="4">
        <v>0</v>
      </c>
      <c r="G11" s="4">
        <f t="shared" si="1"/>
        <v>0</v>
      </c>
      <c r="H11" s="4">
        <f t="shared" si="2"/>
        <v>0</v>
      </c>
      <c r="I11" s="9"/>
      <c r="J11" s="33"/>
      <c r="L11" s="40">
        <f t="shared" si="3"/>
        <v>0</v>
      </c>
      <c r="M11" s="11">
        <f>VLOOKUP(A11,'[1]FPCCA-EPDCL'!$B$5:$F$81,5,0)</f>
        <v>-0.14065362599999998</v>
      </c>
      <c r="N11" s="40">
        <f t="shared" si="4"/>
        <v>0.14065362599999998</v>
      </c>
    </row>
    <row r="12" spans="1:14" x14ac:dyDescent="0.25">
      <c r="A12" s="43" t="s">
        <v>7</v>
      </c>
      <c r="B12" s="3">
        <v>90</v>
      </c>
      <c r="C12" s="3">
        <v>1</v>
      </c>
      <c r="D12" s="3" t="s">
        <v>50</v>
      </c>
      <c r="E12" s="26">
        <v>0</v>
      </c>
      <c r="F12" s="4">
        <v>0</v>
      </c>
      <c r="G12" s="4">
        <f t="shared" si="1"/>
        <v>0</v>
      </c>
      <c r="H12" s="4">
        <f t="shared" si="2"/>
        <v>0</v>
      </c>
      <c r="I12" s="9"/>
      <c r="J12" s="33"/>
      <c r="L12" s="40">
        <f t="shared" si="3"/>
        <v>0</v>
      </c>
      <c r="M12" s="11">
        <f>VLOOKUP(A12,'[1]FPCCA-EPDCL'!$B$5:$F$81,5,0)</f>
        <v>-1.6125605099999999E-2</v>
      </c>
      <c r="N12" s="40">
        <f t="shared" si="4"/>
        <v>1.6125605099999999E-2</v>
      </c>
    </row>
    <row r="13" spans="1:14" x14ac:dyDescent="0.25">
      <c r="A13" s="43" t="s">
        <v>8</v>
      </c>
      <c r="B13" s="3">
        <v>50</v>
      </c>
      <c r="C13" s="3">
        <v>1</v>
      </c>
      <c r="D13" s="3">
        <v>100</v>
      </c>
      <c r="E13" s="26">
        <f t="shared" si="0"/>
        <v>36.828000000000003</v>
      </c>
      <c r="F13" s="4">
        <v>0.51479999999999992</v>
      </c>
      <c r="G13" s="4">
        <f t="shared" si="1"/>
        <v>1.397849462365591</v>
      </c>
      <c r="H13" s="4">
        <f t="shared" si="2"/>
        <v>36.313200000000002</v>
      </c>
      <c r="I13" s="9"/>
      <c r="J13" s="33"/>
      <c r="L13" s="40">
        <f t="shared" si="3"/>
        <v>0.19917611999999998</v>
      </c>
      <c r="M13" s="11">
        <f>VLOOKUP(A13,'[1]FPCCA-EPDCL'!$B$5:$F$81,5,0)</f>
        <v>0.19917611999999998</v>
      </c>
      <c r="N13" s="40">
        <f t="shared" si="4"/>
        <v>0</v>
      </c>
    </row>
    <row r="14" spans="1:14" x14ac:dyDescent="0.25">
      <c r="A14" s="43" t="s">
        <v>9</v>
      </c>
      <c r="B14" s="3">
        <v>240</v>
      </c>
      <c r="C14" s="3">
        <v>1</v>
      </c>
      <c r="D14" s="3">
        <v>100</v>
      </c>
      <c r="E14" s="26">
        <f t="shared" si="0"/>
        <v>176.77439999999999</v>
      </c>
      <c r="F14" s="4">
        <v>35.519969000000003</v>
      </c>
      <c r="G14" s="4">
        <f t="shared" si="1"/>
        <v>20.093389653705518</v>
      </c>
      <c r="H14" s="4">
        <f t="shared" si="2"/>
        <v>141.25443099999998</v>
      </c>
      <c r="I14" s="9"/>
      <c r="J14" s="33"/>
      <c r="L14" s="40">
        <f t="shared" si="3"/>
        <v>13.742676006100002</v>
      </c>
      <c r="M14" s="11">
        <f>VLOOKUP(A14,'[1]FPCCA-EPDCL'!$B$5:$F$81,5,0)</f>
        <v>13.742676006099998</v>
      </c>
      <c r="N14" s="40">
        <f t="shared" si="4"/>
        <v>0</v>
      </c>
    </row>
    <row r="15" spans="1:14" x14ac:dyDescent="0.25">
      <c r="A15" s="43" t="s">
        <v>10</v>
      </c>
      <c r="B15" s="3">
        <v>460</v>
      </c>
      <c r="C15" s="3">
        <v>1</v>
      </c>
      <c r="D15" s="3">
        <v>100</v>
      </c>
      <c r="E15" s="26">
        <f t="shared" si="0"/>
        <v>338.81759999999997</v>
      </c>
      <c r="F15" s="4">
        <v>107.641441</v>
      </c>
      <c r="G15" s="4">
        <f t="shared" si="1"/>
        <v>31.769731265436036</v>
      </c>
      <c r="H15" s="4">
        <f t="shared" si="2"/>
        <v>231.17615899999998</v>
      </c>
      <c r="I15" s="9"/>
      <c r="J15" s="33"/>
      <c r="L15" s="40">
        <f t="shared" si="3"/>
        <v>41.646473522900003</v>
      </c>
      <c r="M15" s="11">
        <f>VLOOKUP(A15,'[1]FPCCA-EPDCL'!$B$5:$F$81,5,0)</f>
        <v>41.646473522899996</v>
      </c>
      <c r="N15" s="40">
        <f t="shared" si="4"/>
        <v>0</v>
      </c>
    </row>
    <row r="16" spans="1:14" x14ac:dyDescent="0.25">
      <c r="A16" s="43" t="s">
        <v>11</v>
      </c>
      <c r="B16" s="3">
        <v>25</v>
      </c>
      <c r="C16" s="3">
        <v>1</v>
      </c>
      <c r="D16" s="3">
        <v>0</v>
      </c>
      <c r="E16" s="26">
        <f t="shared" si="0"/>
        <v>0</v>
      </c>
      <c r="F16" s="4">
        <v>0</v>
      </c>
      <c r="G16" s="4">
        <f t="shared" si="1"/>
        <v>0</v>
      </c>
      <c r="H16" s="4">
        <f t="shared" si="2"/>
        <v>0</v>
      </c>
      <c r="I16" s="9"/>
      <c r="J16" s="33"/>
      <c r="L16" s="40">
        <f t="shared" si="3"/>
        <v>0</v>
      </c>
      <c r="M16" s="11">
        <f>VLOOKUP(A16,'[1]FPCCA-EPDCL'!$B$5:$F$81,5,0)</f>
        <v>-5.9837180199999992E-2</v>
      </c>
      <c r="N16" s="40">
        <f t="shared" si="4"/>
        <v>5.9837180199999992E-2</v>
      </c>
    </row>
    <row r="17" spans="1:14" x14ac:dyDescent="0.25">
      <c r="A17" s="49" t="s">
        <v>47</v>
      </c>
      <c r="B17" s="3">
        <v>20</v>
      </c>
      <c r="C17" s="3">
        <v>1</v>
      </c>
      <c r="D17" s="3" t="s">
        <v>50</v>
      </c>
      <c r="E17" s="26">
        <v>0</v>
      </c>
      <c r="F17" s="4">
        <v>0</v>
      </c>
      <c r="G17" s="4">
        <f t="shared" si="1"/>
        <v>0</v>
      </c>
      <c r="H17" s="4">
        <f t="shared" si="2"/>
        <v>0</v>
      </c>
      <c r="I17" s="9"/>
      <c r="J17" s="33"/>
      <c r="L17" s="40">
        <f t="shared" si="3"/>
        <v>0</v>
      </c>
      <c r="M17" s="11">
        <f>VLOOKUP(A17,'[1]FPCCA-EPDCL'!$B$5:$F$81,5,0)</f>
        <v>-6.9371169999999996E-3</v>
      </c>
      <c r="N17" s="40">
        <f t="shared" si="4"/>
        <v>6.9371169999999996E-3</v>
      </c>
    </row>
    <row r="18" spans="1:14" x14ac:dyDescent="0.25">
      <c r="A18" s="43" t="s">
        <v>36</v>
      </c>
      <c r="B18" s="3">
        <v>1</v>
      </c>
      <c r="C18" s="3">
        <v>1</v>
      </c>
      <c r="D18" s="3" t="s">
        <v>50</v>
      </c>
      <c r="E18" s="26">
        <v>0</v>
      </c>
      <c r="F18" s="4">
        <v>-3.6600000000000001E-3</v>
      </c>
      <c r="G18" s="4">
        <v>0</v>
      </c>
      <c r="H18" s="4">
        <f t="shared" si="2"/>
        <v>3.6600000000000001E-3</v>
      </c>
      <c r="I18" s="9"/>
      <c r="J18" s="33"/>
      <c r="L18" s="40">
        <f t="shared" si="3"/>
        <v>-1.4160540000000001E-3</v>
      </c>
      <c r="M18" s="11">
        <f>VLOOKUP(A18,'[1]FPCCA-EPDCL'!$B$5:$F$81,5,0)</f>
        <v>-1.4160539999999999E-3</v>
      </c>
      <c r="N18" s="40">
        <f t="shared" si="4"/>
        <v>0</v>
      </c>
    </row>
    <row r="19" spans="1:14" x14ac:dyDescent="0.25">
      <c r="A19" s="44" t="s">
        <v>45</v>
      </c>
      <c r="B19" s="3">
        <v>60</v>
      </c>
      <c r="C19" s="3">
        <v>1</v>
      </c>
      <c r="D19" s="42" t="s">
        <v>31</v>
      </c>
      <c r="E19" s="42"/>
      <c r="F19" s="4">
        <v>29.115000000000002</v>
      </c>
      <c r="G19" s="4">
        <f t="shared" si="1"/>
        <v>65.880579993483224</v>
      </c>
      <c r="H19" s="4"/>
      <c r="I19" s="9"/>
      <c r="J19" s="33"/>
      <c r="L19" s="40">
        <f t="shared" si="3"/>
        <v>11.264593500000002</v>
      </c>
      <c r="M19" s="11">
        <f>VLOOKUP(A19,'[1]FPCCA-EPDCL'!$B$5:$F$81,5,0)</f>
        <v>11.264593499999998</v>
      </c>
      <c r="N19" s="40">
        <f t="shared" si="4"/>
        <v>0</v>
      </c>
    </row>
    <row r="20" spans="1:14" x14ac:dyDescent="0.25">
      <c r="A20" s="43" t="s">
        <v>46</v>
      </c>
      <c r="B20" s="3">
        <v>57.6</v>
      </c>
      <c r="C20" s="3">
        <v>1</v>
      </c>
      <c r="D20" s="42" t="s">
        <v>31</v>
      </c>
      <c r="E20" s="42"/>
      <c r="F20" s="4">
        <v>0.25180000000000002</v>
      </c>
      <c r="G20" s="4">
        <f t="shared" si="1"/>
        <v>0.59350599785187608</v>
      </c>
      <c r="H20" s="4"/>
      <c r="I20" s="9"/>
      <c r="J20" s="33"/>
      <c r="L20" s="40">
        <f t="shared" si="3"/>
        <v>9.7421420000000009E-2</v>
      </c>
      <c r="M20" s="11">
        <f>VLOOKUP(A20,'[1]FPCCA-EPDCL'!$B$5:$F$81,5,0)</f>
        <v>9.7421419999999995E-2</v>
      </c>
      <c r="N20" s="40">
        <f t="shared" si="4"/>
        <v>0</v>
      </c>
    </row>
    <row r="21" spans="1:14" x14ac:dyDescent="0.25">
      <c r="A21" s="43" t="s">
        <v>14</v>
      </c>
      <c r="B21" s="3">
        <v>1600</v>
      </c>
      <c r="C21" s="3">
        <v>5.75</v>
      </c>
      <c r="D21" s="3">
        <v>84.98</v>
      </c>
      <c r="E21" s="26">
        <f>B21*(1-C21%)*D21%*24*31/1000</f>
        <v>953.43480959999988</v>
      </c>
      <c r="F21" s="4">
        <v>719.22800000000007</v>
      </c>
      <c r="G21" s="4">
        <f t="shared" si="1"/>
        <v>64.10505975300191</v>
      </c>
      <c r="H21" s="4">
        <f t="shared" si="2"/>
        <v>234.20680959999981</v>
      </c>
      <c r="I21" s="9"/>
      <c r="J21" s="33"/>
      <c r="L21" s="40">
        <f t="shared" si="3"/>
        <v>278.26931320000006</v>
      </c>
      <c r="M21" s="11">
        <f>VLOOKUP(A21,'[1]FPCCA-EPDCL'!$B$5:$F$81,5,0)</f>
        <v>278.2693132</v>
      </c>
      <c r="N21" s="40">
        <f t="shared" si="4"/>
        <v>0</v>
      </c>
    </row>
    <row r="22" spans="1:14" ht="27" customHeight="1" x14ac:dyDescent="0.25">
      <c r="A22" s="43" t="s">
        <v>15</v>
      </c>
      <c r="B22" s="3">
        <v>800</v>
      </c>
      <c r="C22" s="3">
        <v>5.75</v>
      </c>
      <c r="D22" s="3">
        <v>67.89</v>
      </c>
      <c r="E22" s="26">
        <f>B22*(1-C22%)*D22%*24*31/1000</f>
        <v>380.84660640000004</v>
      </c>
      <c r="F22" s="4">
        <v>340.14749999999998</v>
      </c>
      <c r="G22" s="4">
        <f t="shared" si="1"/>
        <v>60.634946949602117</v>
      </c>
      <c r="H22" s="4">
        <f t="shared" si="2"/>
        <v>40.699106400000062</v>
      </c>
      <c r="I22" s="9"/>
      <c r="J22" s="33"/>
      <c r="L22" s="40">
        <f t="shared" si="3"/>
        <v>131.60306775000001</v>
      </c>
      <c r="M22" s="11">
        <f>VLOOKUP(A22,'[1]FPCCA-EPDCL'!$B$5:$F$81,5,0)</f>
        <v>131.60306774999998</v>
      </c>
      <c r="N22" s="40">
        <f t="shared" si="4"/>
        <v>0</v>
      </c>
    </row>
    <row r="23" spans="1:14" ht="22.5" customHeight="1" x14ac:dyDescent="0.25">
      <c r="A23" s="43" t="s">
        <v>16</v>
      </c>
      <c r="B23" s="3">
        <v>1040</v>
      </c>
      <c r="C23" s="3">
        <v>5.75</v>
      </c>
      <c r="D23" s="3">
        <v>94.74</v>
      </c>
      <c r="E23" s="26">
        <v>690.88599999999997</v>
      </c>
      <c r="F23" s="4">
        <v>607.19770000000017</v>
      </c>
      <c r="G23" s="4">
        <f t="shared" si="1"/>
        <v>83.261165156112554</v>
      </c>
      <c r="H23" s="4">
        <f t="shared" si="2"/>
        <v>83.688299999999799</v>
      </c>
      <c r="I23" s="9"/>
      <c r="J23" s="33"/>
      <c r="L23" s="40">
        <f t="shared" si="3"/>
        <v>234.92479013000008</v>
      </c>
      <c r="M23" s="11">
        <f>VLOOKUP(A23,'[1]FPCCA-EPDCL'!$B$5:$F$81,5,0)</f>
        <v>234.92479013000002</v>
      </c>
      <c r="N23" s="40">
        <f t="shared" si="4"/>
        <v>0</v>
      </c>
    </row>
    <row r="24" spans="1:14" ht="24.75" customHeight="1" x14ac:dyDescent="0.25">
      <c r="A24" s="50" t="s">
        <v>79</v>
      </c>
      <c r="B24" s="3">
        <v>230.55</v>
      </c>
      <c r="C24" s="20">
        <v>5.25</v>
      </c>
      <c r="D24" s="26">
        <v>90.44</v>
      </c>
      <c r="E24" s="26">
        <v>155.137</v>
      </c>
      <c r="F24" s="4">
        <v>142.65450999999999</v>
      </c>
      <c r="G24" s="4">
        <f t="shared" si="1"/>
        <v>87.774471987406002</v>
      </c>
      <c r="H24" s="4">
        <f t="shared" si="2"/>
        <v>12.482490000000013</v>
      </c>
      <c r="I24" s="9"/>
      <c r="J24" s="33"/>
      <c r="L24" s="40">
        <f t="shared" si="3"/>
        <v>55.193029918999997</v>
      </c>
      <c r="M24" s="11">
        <f>VLOOKUP(A24,'[1]FPCCA-EPDCL'!$B$5:$F$81,5,0)</f>
        <v>55.19302991899999</v>
      </c>
      <c r="N24" s="40">
        <f t="shared" si="4"/>
        <v>0</v>
      </c>
    </row>
    <row r="25" spans="1:14" ht="20.25" customHeight="1" x14ac:dyDescent="0.25">
      <c r="A25" s="45" t="s">
        <v>48</v>
      </c>
      <c r="B25" s="3">
        <v>502</v>
      </c>
      <c r="C25" s="20">
        <v>5</v>
      </c>
      <c r="D25" s="26">
        <v>90.56</v>
      </c>
      <c r="E25" s="26">
        <v>338.233</v>
      </c>
      <c r="F25" s="4">
        <v>325.35000000000002</v>
      </c>
      <c r="G25" s="4">
        <f t="shared" si="1"/>
        <v>91.696034199365556</v>
      </c>
      <c r="H25" s="4">
        <f t="shared" si="2"/>
        <v>12.882999999999981</v>
      </c>
      <c r="I25" s="9"/>
      <c r="J25" s="33"/>
      <c r="L25" s="40">
        <f t="shared" si="3"/>
        <v>125.87791500000002</v>
      </c>
      <c r="M25" s="11">
        <v>125.88006190809999</v>
      </c>
      <c r="N25" s="40">
        <f t="shared" si="4"/>
        <v>-2.1469080999736434E-3</v>
      </c>
    </row>
    <row r="26" spans="1:14" ht="22.5" customHeight="1" x14ac:dyDescent="0.25">
      <c r="A26" s="43" t="s">
        <v>39</v>
      </c>
      <c r="B26" s="3">
        <v>125</v>
      </c>
      <c r="C26" s="20">
        <v>5</v>
      </c>
      <c r="D26" s="26">
        <v>87.58</v>
      </c>
      <c r="E26" s="26">
        <v>81.44</v>
      </c>
      <c r="F26" s="4">
        <v>67.815770000000001</v>
      </c>
      <c r="G26" s="4">
        <f t="shared" si="1"/>
        <v>76.758087153367299</v>
      </c>
      <c r="H26" s="4">
        <f t="shared" si="2"/>
        <v>13.624229999999997</v>
      </c>
      <c r="I26" s="9"/>
      <c r="J26" s="33"/>
      <c r="L26" s="40">
        <f t="shared" si="3"/>
        <v>26.237921413000002</v>
      </c>
      <c r="M26" s="11">
        <f>VLOOKUP(A26,'[1]FPCCA-EPDCL'!$B$5:$F$81,5,0)</f>
        <v>26.237921412999999</v>
      </c>
      <c r="N26" s="40">
        <f t="shared" si="4"/>
        <v>0</v>
      </c>
    </row>
    <row r="27" spans="1:14" ht="40.5" customHeight="1" x14ac:dyDescent="0.25">
      <c r="A27" s="21" t="s">
        <v>49</v>
      </c>
      <c r="B27" s="3">
        <v>625</v>
      </c>
      <c r="C27" s="20">
        <v>5.25</v>
      </c>
      <c r="D27" s="29">
        <v>92.05</v>
      </c>
      <c r="E27" s="26">
        <v>428.27</v>
      </c>
      <c r="F27" s="4">
        <v>398.18294800000001</v>
      </c>
      <c r="G27" s="4">
        <f t="shared" si="1"/>
        <v>90.375452776122799</v>
      </c>
      <c r="H27" s="4">
        <f t="shared" si="2"/>
        <v>30.087051999999971</v>
      </c>
      <c r="I27" s="9"/>
      <c r="J27" s="33"/>
      <c r="L27" s="40">
        <f t="shared" si="3"/>
        <v>154.0569825812</v>
      </c>
      <c r="M27" s="11">
        <v>154.05698258119997</v>
      </c>
      <c r="N27" s="40">
        <f t="shared" si="4"/>
        <v>0</v>
      </c>
    </row>
    <row r="28" spans="1:14" ht="15.75" customHeight="1" x14ac:dyDescent="0.25">
      <c r="A28" s="51" t="s">
        <v>66</v>
      </c>
      <c r="B28" s="3">
        <v>316.20999999999998</v>
      </c>
      <c r="C28" s="3">
        <v>6.68</v>
      </c>
      <c r="D28" s="29">
        <v>96.352999999999994</v>
      </c>
      <c r="E28" s="4">
        <v>206.78</v>
      </c>
      <c r="F28" s="4">
        <v>115.841149</v>
      </c>
      <c r="G28" s="4">
        <f t="shared" si="1"/>
        <v>52.764228289131289</v>
      </c>
      <c r="H28" s="4">
        <f t="shared" si="2"/>
        <v>90.938851</v>
      </c>
      <c r="I28" s="9"/>
      <c r="J28" s="33"/>
      <c r="L28" s="40">
        <f t="shared" si="3"/>
        <v>44.818940548100002</v>
      </c>
      <c r="M28" s="11">
        <f>VLOOKUP(A28,'[1]FPCCA-EPDCL'!$B$5:$F$81,5,0)</f>
        <v>44.818940548099995</v>
      </c>
      <c r="N28" s="40">
        <f t="shared" si="4"/>
        <v>0</v>
      </c>
    </row>
    <row r="29" spans="1:14" ht="15.75" customHeight="1" x14ac:dyDescent="0.25">
      <c r="A29" s="52" t="s">
        <v>70</v>
      </c>
      <c r="B29" s="3">
        <v>79.16</v>
      </c>
      <c r="C29" s="3">
        <v>5.75</v>
      </c>
      <c r="D29" s="29">
        <v>99.501000000000005</v>
      </c>
      <c r="E29" s="4">
        <v>53.96</v>
      </c>
      <c r="F29" s="4">
        <v>31.116346000000004</v>
      </c>
      <c r="G29" s="4">
        <f t="shared" si="1"/>
        <v>56.056827053993629</v>
      </c>
      <c r="H29" s="4">
        <f t="shared" si="2"/>
        <v>22.843653999999997</v>
      </c>
      <c r="I29" s="9"/>
      <c r="J29" s="33"/>
      <c r="L29" s="40">
        <f t="shared" si="3"/>
        <v>12.038914267400003</v>
      </c>
      <c r="M29" s="11">
        <f>VLOOKUP(A29,'[1]FPCCA-EPDCL'!$B$5:$F$81,5,0)</f>
        <v>12.038914267399999</v>
      </c>
      <c r="N29" s="40">
        <f t="shared" si="4"/>
        <v>0</v>
      </c>
    </row>
    <row r="30" spans="1:14" ht="15.75" customHeight="1" x14ac:dyDescent="0.25">
      <c r="A30" s="52" t="s">
        <v>69</v>
      </c>
      <c r="B30" s="3">
        <v>191.38</v>
      </c>
      <c r="C30" s="3">
        <v>6.75</v>
      </c>
      <c r="D30" s="29">
        <v>99.998000000000005</v>
      </c>
      <c r="E30" s="4">
        <v>131.233</v>
      </c>
      <c r="F30" s="4">
        <v>121.61926099999999</v>
      </c>
      <c r="G30" s="4">
        <f t="shared" si="1"/>
        <v>91.597587190715544</v>
      </c>
      <c r="H30" s="4">
        <f t="shared" si="2"/>
        <v>9.6137390000000096</v>
      </c>
      <c r="I30" s="9"/>
      <c r="J30" s="33"/>
      <c r="L30" s="40">
        <f t="shared" si="3"/>
        <v>47.054492080899998</v>
      </c>
      <c r="M30" s="11">
        <f>VLOOKUP(A30,'[1]FPCCA-EPDCL'!$B$5:$F$81,5,0)</f>
        <v>47.054492080899998</v>
      </c>
      <c r="N30" s="40">
        <f t="shared" si="4"/>
        <v>0</v>
      </c>
    </row>
    <row r="31" spans="1:14" ht="15.75" customHeight="1" x14ac:dyDescent="0.25">
      <c r="A31" s="52" t="s">
        <v>67</v>
      </c>
      <c r="B31" s="3">
        <v>461.1</v>
      </c>
      <c r="C31" s="3">
        <v>6.25</v>
      </c>
      <c r="D31" s="29">
        <v>100</v>
      </c>
      <c r="E31" s="4">
        <v>321.61599999999999</v>
      </c>
      <c r="F31" s="4">
        <v>238.98898800000001</v>
      </c>
      <c r="G31" s="4">
        <f t="shared" si="1"/>
        <v>74.308510504333952</v>
      </c>
      <c r="H31" s="4">
        <f t="shared" si="2"/>
        <v>82.627011999999979</v>
      </c>
      <c r="I31" s="9"/>
      <c r="J31" s="33"/>
      <c r="L31" s="40">
        <f t="shared" si="3"/>
        <v>92.464839457200014</v>
      </c>
      <c r="M31" s="11">
        <f>VLOOKUP(A31,'[1]FPCCA-EPDCL'!$B$5:$F$81,5,0)</f>
        <v>92.464839457199986</v>
      </c>
      <c r="N31" s="40">
        <f t="shared" si="4"/>
        <v>0</v>
      </c>
    </row>
    <row r="32" spans="1:14" ht="25.5" customHeight="1" x14ac:dyDescent="0.25">
      <c r="A32" s="52" t="s">
        <v>68</v>
      </c>
      <c r="B32" s="3">
        <v>222.99</v>
      </c>
      <c r="C32" s="3">
        <v>6.25</v>
      </c>
      <c r="D32" s="29">
        <v>100</v>
      </c>
      <c r="E32" s="4">
        <v>154.25</v>
      </c>
      <c r="F32" s="4">
        <v>103.083294</v>
      </c>
      <c r="G32" s="4">
        <f t="shared" si="1"/>
        <v>66.276366122787692</v>
      </c>
      <c r="H32" s="4">
        <f t="shared" si="2"/>
        <v>51.166706000000005</v>
      </c>
      <c r="I32" s="9"/>
      <c r="J32" s="33"/>
      <c r="L32" s="40">
        <f t="shared" si="3"/>
        <v>39.882926448600003</v>
      </c>
      <c r="M32" s="11">
        <f>VLOOKUP(A32,'[1]FPCCA-EPDCL'!$B$5:$F$81,5,0)</f>
        <v>39.882926448599996</v>
      </c>
      <c r="N32" s="40">
        <f t="shared" si="4"/>
        <v>0</v>
      </c>
    </row>
    <row r="33" spans="1:14" ht="15.75" customHeight="1" x14ac:dyDescent="0.25">
      <c r="A33" s="52" t="s">
        <v>71</v>
      </c>
      <c r="B33" s="3">
        <v>257.82</v>
      </c>
      <c r="C33" s="3">
        <v>6.75</v>
      </c>
      <c r="D33" s="29">
        <v>100</v>
      </c>
      <c r="E33" s="4">
        <v>173.03399999999999</v>
      </c>
      <c r="F33" s="4">
        <v>63.765979000000002</v>
      </c>
      <c r="G33" s="4">
        <f t="shared" si="1"/>
        <v>35.649270870029603</v>
      </c>
      <c r="H33" s="4">
        <f t="shared" si="2"/>
        <v>109.26802099999999</v>
      </c>
      <c r="I33" s="9"/>
      <c r="J33" s="33"/>
      <c r="L33" s="40">
        <f t="shared" si="3"/>
        <v>24.671057275100001</v>
      </c>
      <c r="M33" s="11">
        <f>VLOOKUP(A33,'[1]FPCCA-EPDCL'!$B$5:$F$81,5,0)</f>
        <v>24.671057275099997</v>
      </c>
      <c r="N33" s="40">
        <f t="shared" si="4"/>
        <v>0</v>
      </c>
    </row>
    <row r="34" spans="1:14" ht="15.75" customHeight="1" x14ac:dyDescent="0.25">
      <c r="A34" s="52" t="s">
        <v>73</v>
      </c>
      <c r="B34" s="3">
        <v>98.81</v>
      </c>
      <c r="C34" s="3">
        <v>5.75</v>
      </c>
      <c r="D34" s="29">
        <v>96.641999999999996</v>
      </c>
      <c r="E34" s="4">
        <v>66.48</v>
      </c>
      <c r="F34" s="4">
        <v>52.923304999999999</v>
      </c>
      <c r="G34" s="4">
        <f t="shared" si="1"/>
        <v>76.38212979803491</v>
      </c>
      <c r="H34" s="4">
        <f t="shared" si="2"/>
        <v>13.556695000000005</v>
      </c>
      <c r="I34" s="9"/>
      <c r="J34" s="33"/>
      <c r="L34" s="40">
        <f t="shared" si="3"/>
        <v>20.476026704500001</v>
      </c>
      <c r="M34" s="11">
        <f>VLOOKUP(A34,'[1]FPCCA-EPDCL'!$B$5:$F$81,5,0)</f>
        <v>20.476026704499997</v>
      </c>
      <c r="N34" s="40">
        <f t="shared" si="4"/>
        <v>0</v>
      </c>
    </row>
    <row r="35" spans="1:14" ht="15.75" customHeight="1" x14ac:dyDescent="0.25">
      <c r="A35" s="52" t="s">
        <v>74</v>
      </c>
      <c r="B35" s="3">
        <v>53.53</v>
      </c>
      <c r="C35" s="3">
        <v>10</v>
      </c>
      <c r="D35" s="29">
        <v>59.156999999999996</v>
      </c>
      <c r="E35" s="4">
        <v>21.33</v>
      </c>
      <c r="F35" s="4">
        <v>11.434884</v>
      </c>
      <c r="G35" s="4">
        <f t="shared" si="1"/>
        <v>31.902085522003205</v>
      </c>
      <c r="H35" s="4">
        <f t="shared" si="2"/>
        <v>9.895115999999998</v>
      </c>
      <c r="I35" s="9"/>
      <c r="J35" s="33"/>
      <c r="L35" s="40">
        <f t="shared" si="3"/>
        <v>4.4241566196000006</v>
      </c>
      <c r="M35" s="11">
        <f>VLOOKUP(A35,'[1]FPCCA-EPDCL'!$B$5:$F$81,5,0)</f>
        <v>4.4241566195999997</v>
      </c>
      <c r="N35" s="40">
        <f t="shared" si="4"/>
        <v>0</v>
      </c>
    </row>
    <row r="36" spans="1:14" ht="15.75" customHeight="1" x14ac:dyDescent="0.25">
      <c r="A36" s="52" t="s">
        <v>75</v>
      </c>
      <c r="B36" s="3">
        <v>94.57</v>
      </c>
      <c r="C36" s="3">
        <v>10</v>
      </c>
      <c r="D36" s="29">
        <v>78.397999999999996</v>
      </c>
      <c r="E36" s="4">
        <v>50.02</v>
      </c>
      <c r="F36" s="4">
        <v>25.993289999999998</v>
      </c>
      <c r="G36" s="4">
        <f t="shared" si="1"/>
        <v>41.048039361713819</v>
      </c>
      <c r="H36" s="4">
        <f t="shared" si="2"/>
        <v>24.026710000000005</v>
      </c>
      <c r="I36" s="9"/>
      <c r="J36" s="33"/>
      <c r="L36" s="40">
        <f t="shared" si="3"/>
        <v>10.056803901</v>
      </c>
      <c r="M36" s="11">
        <f>VLOOKUP(A36,'[1]FPCCA-EPDCL'!$B$5:$F$81,5,0)</f>
        <v>10.056803900999999</v>
      </c>
      <c r="N36" s="40">
        <f t="shared" si="4"/>
        <v>0</v>
      </c>
    </row>
    <row r="37" spans="1:14" ht="15.75" customHeight="1" x14ac:dyDescent="0.25">
      <c r="A37" s="52" t="s">
        <v>76</v>
      </c>
      <c r="B37" s="3">
        <v>9.17</v>
      </c>
      <c r="C37" s="3">
        <v>9</v>
      </c>
      <c r="D37" s="29">
        <v>85.971999999999994</v>
      </c>
      <c r="E37" s="4">
        <v>5.33</v>
      </c>
      <c r="F37" s="4">
        <v>3.4132499999999997</v>
      </c>
      <c r="G37" s="4">
        <f t="shared" si="1"/>
        <v>54.977430140127566</v>
      </c>
      <c r="H37" s="4">
        <f t="shared" si="2"/>
        <v>1.9167500000000004</v>
      </c>
      <c r="I37" s="9"/>
      <c r="J37" s="33"/>
      <c r="L37" s="40">
        <f t="shared" si="3"/>
        <v>1.3205864249999999</v>
      </c>
      <c r="M37" s="11">
        <f>VLOOKUP(A37,'[1]FPCCA-EPDCL'!$B$5:$F$81,5,0)</f>
        <v>1.3205864249999999</v>
      </c>
      <c r="N37" s="40">
        <f t="shared" si="4"/>
        <v>0</v>
      </c>
    </row>
    <row r="38" spans="1:14" ht="15.75" customHeight="1" x14ac:dyDescent="0.25">
      <c r="A38" s="52" t="s">
        <v>77</v>
      </c>
      <c r="B38" s="3">
        <v>10.91</v>
      </c>
      <c r="C38" s="3">
        <v>12.5</v>
      </c>
      <c r="D38" s="29">
        <v>65.460999999999999</v>
      </c>
      <c r="E38" s="4">
        <v>4.6399999999999997</v>
      </c>
      <c r="F38" s="4">
        <v>2.5146660000000001</v>
      </c>
      <c r="G38" s="4">
        <f t="shared" si="1"/>
        <v>35.405812956447171</v>
      </c>
      <c r="H38" s="4">
        <f t="shared" si="2"/>
        <v>2.1253339999999996</v>
      </c>
      <c r="I38" s="9"/>
      <c r="J38" s="33"/>
      <c r="L38" s="40">
        <f t="shared" si="3"/>
        <v>0.97292427540000004</v>
      </c>
      <c r="M38" s="11">
        <f>VLOOKUP(A38,'[1]FPCCA-EPDCL'!$B$5:$F$81,5,0)</f>
        <v>0.97292427539999993</v>
      </c>
      <c r="N38" s="40">
        <f t="shared" si="4"/>
        <v>0</v>
      </c>
    </row>
    <row r="39" spans="1:14" ht="15.75" customHeight="1" x14ac:dyDescent="0.25">
      <c r="A39" s="43" t="s">
        <v>65</v>
      </c>
      <c r="B39" s="3">
        <v>53.48</v>
      </c>
      <c r="C39" s="3">
        <v>5.75</v>
      </c>
      <c r="D39" s="29">
        <v>65.301000000000002</v>
      </c>
      <c r="E39" s="4">
        <v>24.81</v>
      </c>
      <c r="F39" s="4">
        <v>16.702089999999998</v>
      </c>
      <c r="G39" s="4">
        <f t="shared" si="1"/>
        <v>44.537427311481089</v>
      </c>
      <c r="H39" s="4">
        <f t="shared" si="2"/>
        <v>8.1079100000000004</v>
      </c>
      <c r="I39" s="9"/>
      <c r="J39" s="33"/>
      <c r="L39" s="40">
        <f t="shared" si="3"/>
        <v>6.4620386209999996</v>
      </c>
      <c r="M39" s="11">
        <v>6.4620386209999996</v>
      </c>
      <c r="N39" s="40">
        <f t="shared" si="4"/>
        <v>0</v>
      </c>
    </row>
    <row r="40" spans="1:14" ht="15.75" customHeight="1" x14ac:dyDescent="0.25">
      <c r="A40" s="43" t="s">
        <v>64</v>
      </c>
      <c r="B40" s="3">
        <v>134.63999999999999</v>
      </c>
      <c r="C40" s="3">
        <v>5.25</v>
      </c>
      <c r="D40" s="29">
        <v>99.540999999999997</v>
      </c>
      <c r="E40" s="4">
        <v>94.47</v>
      </c>
      <c r="F40" s="4">
        <v>46.757998000000001</v>
      </c>
      <c r="G40" s="4">
        <f t="shared" si="1"/>
        <v>49.263997655725625</v>
      </c>
      <c r="H40" s="4">
        <f t="shared" si="2"/>
        <v>47.712001999999998</v>
      </c>
      <c r="I40" s="9"/>
      <c r="J40" s="33"/>
      <c r="L40" s="40">
        <f t="shared" si="3"/>
        <v>18.090669426200002</v>
      </c>
      <c r="M40" s="11">
        <v>18.090669426199998</v>
      </c>
      <c r="N40" s="40">
        <f t="shared" si="4"/>
        <v>0</v>
      </c>
    </row>
    <row r="41" spans="1:14" ht="19.5" customHeight="1" x14ac:dyDescent="0.25">
      <c r="A41" s="52" t="s">
        <v>72</v>
      </c>
      <c r="B41" s="3">
        <v>37.880000000000003</v>
      </c>
      <c r="C41" s="3">
        <v>6.75</v>
      </c>
      <c r="D41" s="29">
        <v>93.929000000000002</v>
      </c>
      <c r="E41" s="4">
        <v>20.99</v>
      </c>
      <c r="F41" s="4">
        <v>14.566618999999999</v>
      </c>
      <c r="G41" s="4">
        <f t="shared" si="1"/>
        <v>55.427720042959486</v>
      </c>
      <c r="H41" s="4">
        <f t="shared" si="2"/>
        <v>6.4233809999999991</v>
      </c>
      <c r="I41" s="24"/>
      <c r="J41" s="33"/>
      <c r="L41" s="40">
        <f t="shared" si="3"/>
        <v>5.6358248911000004</v>
      </c>
      <c r="M41" s="11">
        <f>VLOOKUP(A41,'[1]FPCCA-EPDCL'!$B$5:$F$81,5,0)</f>
        <v>5.6358248910999995</v>
      </c>
      <c r="N41" s="40">
        <f t="shared" si="4"/>
        <v>0</v>
      </c>
    </row>
    <row r="42" spans="1:14" x14ac:dyDescent="0.25">
      <c r="A42" s="15"/>
      <c r="B42" s="15"/>
      <c r="C42" s="15"/>
      <c r="D42" s="15"/>
      <c r="E42" s="15"/>
      <c r="F42" s="14"/>
      <c r="G42" s="14"/>
      <c r="H42" s="14"/>
      <c r="I42" s="17"/>
      <c r="J42" s="27"/>
    </row>
    <row r="43" spans="1:14" x14ac:dyDescent="0.25">
      <c r="A43" s="46"/>
      <c r="B43" s="46"/>
      <c r="C43" s="46"/>
      <c r="D43" s="46"/>
      <c r="E43" s="47"/>
      <c r="F43" s="46"/>
      <c r="G43" s="46"/>
      <c r="H43" s="46"/>
      <c r="I43" s="46"/>
    </row>
    <row r="44" spans="1:14" x14ac:dyDescent="0.25">
      <c r="A44" s="15"/>
      <c r="B44" s="15"/>
      <c r="C44" s="15"/>
      <c r="D44" s="15"/>
      <c r="E44" s="15"/>
      <c r="F44" s="14"/>
      <c r="G44" s="8"/>
      <c r="H44" s="14"/>
      <c r="I44" s="14"/>
    </row>
    <row r="45" spans="1:14" x14ac:dyDescent="0.25">
      <c r="G45" s="13"/>
    </row>
    <row r="47" spans="1:14" x14ac:dyDescent="0.25">
      <c r="F47" s="48"/>
    </row>
  </sheetData>
  <mergeCells count="5">
    <mergeCell ref="A1:I1"/>
    <mergeCell ref="A2:A3"/>
    <mergeCell ref="B2:B3"/>
    <mergeCell ref="C2:C3"/>
    <mergeCell ref="D2:I2"/>
  </mergeCells>
  <printOptions horizontalCentered="1"/>
  <pageMargins left="0.19685039370078741" right="0.19685039370078741" top="0.19685039370078741" bottom="0.19685039370078741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Availab 23-24</vt:lpstr>
      <vt:lpstr>april 26 </vt:lpstr>
      <vt:lpstr>May 26  </vt:lpstr>
      <vt:lpstr>'april 26 '!Print_Area</vt:lpstr>
      <vt:lpstr>'May 26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2026-08-04T08:32:50Z</dcterms:modified>
</cp:coreProperties>
</file>